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220" yWindow="0" windowWidth="28560" windowHeight="17320" activeTab="2"/>
  </bookViews>
  <sheets>
    <sheet name="s1" sheetId="18" r:id="rId1"/>
    <sheet name="s3" sheetId="20" r:id="rId2"/>
    <sheet name="s6" sheetId="23" r:id="rId3"/>
  </sheets>
  <calcPr calcId="140001" concurrentCalc="0"/>
  <customWorkbookViews>
    <customWorkbookView name="asharpley - Personal View" guid="{B28241F4-7A9D-42C2-A038-784FE59BAB8A}" mergeInterval="0" personalView="1" maximized="1" xWindow="1" yWindow="1" windowWidth="1916" windowHeight="860" activeSheetId="1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6" i="18" l="1"/>
  <c r="G115" i="18"/>
  <c r="G114" i="18"/>
  <c r="G113" i="18"/>
  <c r="G112" i="18"/>
  <c r="G111" i="18"/>
  <c r="G110" i="18"/>
  <c r="G109" i="18"/>
  <c r="G108" i="18"/>
  <c r="G92" i="23"/>
  <c r="G91" i="23"/>
  <c r="G90" i="23"/>
  <c r="G89" i="23"/>
  <c r="G88" i="23"/>
  <c r="G87" i="23"/>
  <c r="G86" i="23"/>
  <c r="G85" i="23"/>
  <c r="G84" i="23"/>
  <c r="AB92" i="23"/>
  <c r="AL82" i="23"/>
  <c r="AL92" i="23"/>
  <c r="AB91" i="23"/>
  <c r="AK82" i="23"/>
  <c r="T84" i="23"/>
  <c r="T85" i="23"/>
  <c r="AK92" i="23"/>
  <c r="AB90" i="23"/>
  <c r="AJ82" i="23"/>
  <c r="AJ92" i="23"/>
  <c r="AB89" i="23"/>
  <c r="AI82" i="23"/>
  <c r="AI92" i="23"/>
  <c r="AB88" i="23"/>
  <c r="AH82" i="23"/>
  <c r="AH92" i="23"/>
  <c r="AB87" i="23"/>
  <c r="AG82" i="23"/>
  <c r="AG92" i="23"/>
  <c r="AB86" i="23"/>
  <c r="AF82" i="23"/>
  <c r="AF92" i="23"/>
  <c r="AB85" i="23"/>
  <c r="AE82" i="23"/>
  <c r="AE92" i="23"/>
  <c r="AB84" i="23"/>
  <c r="AD82" i="23"/>
  <c r="AD92" i="23"/>
  <c r="AC92" i="23"/>
  <c r="Q82" i="23"/>
  <c r="Q92" i="23"/>
  <c r="P82" i="23"/>
  <c r="P92" i="23"/>
  <c r="O82" i="23"/>
  <c r="O92" i="23"/>
  <c r="N82" i="23"/>
  <c r="N92" i="23"/>
  <c r="M82" i="23"/>
  <c r="M92" i="23"/>
  <c r="L82" i="23"/>
  <c r="L92" i="23"/>
  <c r="K82" i="23"/>
  <c r="K92" i="23"/>
  <c r="J82" i="23"/>
  <c r="J92" i="23"/>
  <c r="I82" i="23"/>
  <c r="I92" i="23"/>
  <c r="H92" i="23"/>
  <c r="AL91" i="23"/>
  <c r="AK91" i="23"/>
  <c r="AJ91" i="23"/>
  <c r="AI91" i="23"/>
  <c r="AH91" i="23"/>
  <c r="AG91" i="23"/>
  <c r="AF91" i="23"/>
  <c r="AE91" i="23"/>
  <c r="AD91" i="23"/>
  <c r="AC91" i="23"/>
  <c r="Q91" i="23"/>
  <c r="P91" i="23"/>
  <c r="O91" i="23"/>
  <c r="N91" i="23"/>
  <c r="M91" i="23"/>
  <c r="L91" i="23"/>
  <c r="K91" i="23"/>
  <c r="J91" i="23"/>
  <c r="I91" i="23"/>
  <c r="H91" i="23"/>
  <c r="AL90" i="23"/>
  <c r="AK90" i="23"/>
  <c r="AJ90" i="23"/>
  <c r="AI90" i="23"/>
  <c r="AH90" i="23"/>
  <c r="AG90" i="23"/>
  <c r="AF90" i="23"/>
  <c r="AE90" i="23"/>
  <c r="AD90" i="23"/>
  <c r="AC90" i="23"/>
  <c r="Q90" i="23"/>
  <c r="P90" i="23"/>
  <c r="O90" i="23"/>
  <c r="N90" i="23"/>
  <c r="M90" i="23"/>
  <c r="L90" i="23"/>
  <c r="K90" i="23"/>
  <c r="J90" i="23"/>
  <c r="I90" i="23"/>
  <c r="H90" i="23"/>
  <c r="AL89" i="23"/>
  <c r="AK89" i="23"/>
  <c r="AJ89" i="23"/>
  <c r="AI89" i="23"/>
  <c r="AH89" i="23"/>
  <c r="AG89" i="23"/>
  <c r="AF89" i="23"/>
  <c r="AE89" i="23"/>
  <c r="AD89" i="23"/>
  <c r="AC89" i="23"/>
  <c r="Q89" i="23"/>
  <c r="P89" i="23"/>
  <c r="O89" i="23"/>
  <c r="N89" i="23"/>
  <c r="M89" i="23"/>
  <c r="L89" i="23"/>
  <c r="K89" i="23"/>
  <c r="J89" i="23"/>
  <c r="I89" i="23"/>
  <c r="H89" i="23"/>
  <c r="AL88" i="23"/>
  <c r="AK88" i="23"/>
  <c r="AJ88" i="23"/>
  <c r="AI88" i="23"/>
  <c r="AH88" i="23"/>
  <c r="AG88" i="23"/>
  <c r="AF88" i="23"/>
  <c r="AE88" i="23"/>
  <c r="AD88" i="23"/>
  <c r="AC88" i="23"/>
  <c r="Q88" i="23"/>
  <c r="P88" i="23"/>
  <c r="O88" i="23"/>
  <c r="N88" i="23"/>
  <c r="M88" i="23"/>
  <c r="L88" i="23"/>
  <c r="K88" i="23"/>
  <c r="J88" i="23"/>
  <c r="I88" i="23"/>
  <c r="H88" i="23"/>
  <c r="AL87" i="23"/>
  <c r="AK87" i="23"/>
  <c r="AJ87" i="23"/>
  <c r="AI87" i="23"/>
  <c r="AH87" i="23"/>
  <c r="AG87" i="23"/>
  <c r="AF87" i="23"/>
  <c r="AE87" i="23"/>
  <c r="AD87" i="23"/>
  <c r="AC87" i="23"/>
  <c r="Q87" i="23"/>
  <c r="P87" i="23"/>
  <c r="O87" i="23"/>
  <c r="N87" i="23"/>
  <c r="M87" i="23"/>
  <c r="L87" i="23"/>
  <c r="K87" i="23"/>
  <c r="J87" i="23"/>
  <c r="I87" i="23"/>
  <c r="H87" i="23"/>
  <c r="AL86" i="23"/>
  <c r="AK86" i="23"/>
  <c r="AJ86" i="23"/>
  <c r="AI86" i="23"/>
  <c r="AH86" i="23"/>
  <c r="AG86" i="23"/>
  <c r="AF86" i="23"/>
  <c r="AE86" i="23"/>
  <c r="AD86" i="23"/>
  <c r="AC86" i="23"/>
  <c r="Q86" i="23"/>
  <c r="P86" i="23"/>
  <c r="O86" i="23"/>
  <c r="N86" i="23"/>
  <c r="M86" i="23"/>
  <c r="L86" i="23"/>
  <c r="K86" i="23"/>
  <c r="J86" i="23"/>
  <c r="I86" i="23"/>
  <c r="H86" i="23"/>
  <c r="AL85" i="23"/>
  <c r="AK85" i="23"/>
  <c r="AJ85" i="23"/>
  <c r="AI85" i="23"/>
  <c r="AH85" i="23"/>
  <c r="AG85" i="23"/>
  <c r="AF85" i="23"/>
  <c r="AE85" i="23"/>
  <c r="AD85" i="23"/>
  <c r="AC85" i="23"/>
  <c r="Q85" i="23"/>
  <c r="P85" i="23"/>
  <c r="O85" i="23"/>
  <c r="N85" i="23"/>
  <c r="M85" i="23"/>
  <c r="L85" i="23"/>
  <c r="K85" i="23"/>
  <c r="J85" i="23"/>
  <c r="I85" i="23"/>
  <c r="H85" i="23"/>
  <c r="AL84" i="23"/>
  <c r="AK84" i="23"/>
  <c r="AJ84" i="23"/>
  <c r="AI84" i="23"/>
  <c r="AH84" i="23"/>
  <c r="AG84" i="23"/>
  <c r="AF84" i="23"/>
  <c r="AE84" i="23"/>
  <c r="AD84" i="23"/>
  <c r="AC84" i="23"/>
  <c r="Q84" i="23"/>
  <c r="P84" i="23"/>
  <c r="O84" i="23"/>
  <c r="N84" i="23"/>
  <c r="M84" i="23"/>
  <c r="L84" i="23"/>
  <c r="K84" i="23"/>
  <c r="J84" i="23"/>
  <c r="I84" i="23"/>
  <c r="H84" i="23"/>
  <c r="AL83" i="23"/>
  <c r="AK83" i="23"/>
  <c r="AJ83" i="23"/>
  <c r="AI83" i="23"/>
  <c r="AH83" i="23"/>
  <c r="AG83" i="23"/>
  <c r="AF83" i="23"/>
  <c r="AE83" i="23"/>
  <c r="AD83" i="23"/>
  <c r="Q83" i="23"/>
  <c r="P83" i="23"/>
  <c r="O83" i="23"/>
  <c r="N83" i="23"/>
  <c r="M83" i="23"/>
  <c r="L83" i="23"/>
  <c r="K83" i="23"/>
  <c r="J83" i="23"/>
  <c r="I83" i="23"/>
  <c r="AB116" i="18"/>
  <c r="AL106" i="18"/>
  <c r="AL116" i="18"/>
  <c r="AB115" i="18"/>
  <c r="AK106" i="18"/>
  <c r="T108" i="18"/>
  <c r="T109" i="18"/>
  <c r="AK116" i="18"/>
  <c r="AB114" i="18"/>
  <c r="AJ106" i="18"/>
  <c r="AJ116" i="18"/>
  <c r="AB113" i="18"/>
  <c r="AI106" i="18"/>
  <c r="AI116" i="18"/>
  <c r="AB112" i="18"/>
  <c r="AH106" i="18"/>
  <c r="AH116" i="18"/>
  <c r="AB111" i="18"/>
  <c r="AG106" i="18"/>
  <c r="AG116" i="18"/>
  <c r="AB110" i="18"/>
  <c r="AF106" i="18"/>
  <c r="AF116" i="18"/>
  <c r="AB109" i="18"/>
  <c r="AE106" i="18"/>
  <c r="AE116" i="18"/>
  <c r="AB108" i="18"/>
  <c r="AD106" i="18"/>
  <c r="AD116" i="18"/>
  <c r="AC116" i="18"/>
  <c r="Q106" i="18"/>
  <c r="Q116" i="18"/>
  <c r="P106" i="18"/>
  <c r="P116" i="18"/>
  <c r="O106" i="18"/>
  <c r="O116" i="18"/>
  <c r="N106" i="18"/>
  <c r="N116" i="18"/>
  <c r="M106" i="18"/>
  <c r="M116" i="18"/>
  <c r="L106" i="18"/>
  <c r="L116" i="18"/>
  <c r="K106" i="18"/>
  <c r="K116" i="18"/>
  <c r="J106" i="18"/>
  <c r="J116" i="18"/>
  <c r="I106" i="18"/>
  <c r="I116" i="18"/>
  <c r="H116" i="18"/>
  <c r="AL115" i="18"/>
  <c r="AK115" i="18"/>
  <c r="AJ115" i="18"/>
  <c r="AI115" i="18"/>
  <c r="AH115" i="18"/>
  <c r="AG115" i="18"/>
  <c r="AF115" i="18"/>
  <c r="AE115" i="18"/>
  <c r="AD115" i="18"/>
  <c r="AC115" i="18"/>
  <c r="Q115" i="18"/>
  <c r="P115" i="18"/>
  <c r="O115" i="18"/>
  <c r="N115" i="18"/>
  <c r="M115" i="18"/>
  <c r="L115" i="18"/>
  <c r="K115" i="18"/>
  <c r="J115" i="18"/>
  <c r="I115" i="18"/>
  <c r="H115" i="18"/>
  <c r="AL114" i="18"/>
  <c r="AK114" i="18"/>
  <c r="AJ114" i="18"/>
  <c r="AI114" i="18"/>
  <c r="AH114" i="18"/>
  <c r="AG114" i="18"/>
  <c r="AF114" i="18"/>
  <c r="AE114" i="18"/>
  <c r="AD114" i="18"/>
  <c r="AC114" i="18"/>
  <c r="Q114" i="18"/>
  <c r="P114" i="18"/>
  <c r="O114" i="18"/>
  <c r="N114" i="18"/>
  <c r="M114" i="18"/>
  <c r="L114" i="18"/>
  <c r="K114" i="18"/>
  <c r="J114" i="18"/>
  <c r="I114" i="18"/>
  <c r="H114" i="18"/>
  <c r="AL113" i="18"/>
  <c r="AK113" i="18"/>
  <c r="AJ113" i="18"/>
  <c r="AI113" i="18"/>
  <c r="AH113" i="18"/>
  <c r="AG113" i="18"/>
  <c r="AF113" i="18"/>
  <c r="AE113" i="18"/>
  <c r="AD113" i="18"/>
  <c r="AC113" i="18"/>
  <c r="Q113" i="18"/>
  <c r="P113" i="18"/>
  <c r="O113" i="18"/>
  <c r="N113" i="18"/>
  <c r="M113" i="18"/>
  <c r="L113" i="18"/>
  <c r="K113" i="18"/>
  <c r="J113" i="18"/>
  <c r="I113" i="18"/>
  <c r="H113" i="18"/>
  <c r="AL112" i="18"/>
  <c r="AK112" i="18"/>
  <c r="AJ112" i="18"/>
  <c r="AI112" i="18"/>
  <c r="AH112" i="18"/>
  <c r="AG112" i="18"/>
  <c r="AF112" i="18"/>
  <c r="AE112" i="18"/>
  <c r="AD112" i="18"/>
  <c r="AC112" i="18"/>
  <c r="Q112" i="18"/>
  <c r="P112" i="18"/>
  <c r="O112" i="18"/>
  <c r="N112" i="18"/>
  <c r="M112" i="18"/>
  <c r="L112" i="18"/>
  <c r="K112" i="18"/>
  <c r="J112" i="18"/>
  <c r="I112" i="18"/>
  <c r="H112" i="18"/>
  <c r="AL111" i="18"/>
  <c r="AK111" i="18"/>
  <c r="AJ111" i="18"/>
  <c r="AI111" i="18"/>
  <c r="AH111" i="18"/>
  <c r="AG111" i="18"/>
  <c r="AF111" i="18"/>
  <c r="AE111" i="18"/>
  <c r="AD111" i="18"/>
  <c r="AC111" i="18"/>
  <c r="Q111" i="18"/>
  <c r="P111" i="18"/>
  <c r="O111" i="18"/>
  <c r="N111" i="18"/>
  <c r="M111" i="18"/>
  <c r="L111" i="18"/>
  <c r="K111" i="18"/>
  <c r="J111" i="18"/>
  <c r="I111" i="18"/>
  <c r="H111" i="18"/>
  <c r="AL110" i="18"/>
  <c r="AK110" i="18"/>
  <c r="AJ110" i="18"/>
  <c r="AI110" i="18"/>
  <c r="AH110" i="18"/>
  <c r="AG110" i="18"/>
  <c r="AF110" i="18"/>
  <c r="AE110" i="18"/>
  <c r="AD110" i="18"/>
  <c r="AC110" i="18"/>
  <c r="Q110" i="18"/>
  <c r="P110" i="18"/>
  <c r="O110" i="18"/>
  <c r="N110" i="18"/>
  <c r="M110" i="18"/>
  <c r="L110" i="18"/>
  <c r="K110" i="18"/>
  <c r="J110" i="18"/>
  <c r="I110" i="18"/>
  <c r="H110" i="18"/>
  <c r="AL109" i="18"/>
  <c r="AK109" i="18"/>
  <c r="AJ109" i="18"/>
  <c r="AI109" i="18"/>
  <c r="AH109" i="18"/>
  <c r="AG109" i="18"/>
  <c r="AF109" i="18"/>
  <c r="AE109" i="18"/>
  <c r="AD109" i="18"/>
  <c r="AC109" i="18"/>
  <c r="Q109" i="18"/>
  <c r="P109" i="18"/>
  <c r="O109" i="18"/>
  <c r="N109" i="18"/>
  <c r="M109" i="18"/>
  <c r="L109" i="18"/>
  <c r="K109" i="18"/>
  <c r="J109" i="18"/>
  <c r="I109" i="18"/>
  <c r="H109" i="18"/>
  <c r="AL108" i="18"/>
  <c r="AK108" i="18"/>
  <c r="AJ108" i="18"/>
  <c r="AI108" i="18"/>
  <c r="AH108" i="18"/>
  <c r="AG108" i="18"/>
  <c r="AF108" i="18"/>
  <c r="AE108" i="18"/>
  <c r="AD108" i="18"/>
  <c r="AC108" i="18"/>
  <c r="Q108" i="18"/>
  <c r="P108" i="18"/>
  <c r="O108" i="18"/>
  <c r="N108" i="18"/>
  <c r="M108" i="18"/>
  <c r="L108" i="18"/>
  <c r="K108" i="18"/>
  <c r="J108" i="18"/>
  <c r="I108" i="18"/>
  <c r="H108" i="18"/>
  <c r="AL107" i="18"/>
  <c r="AK107" i="18"/>
  <c r="AJ107" i="18"/>
  <c r="AI107" i="18"/>
  <c r="AH107" i="18"/>
  <c r="AG107" i="18"/>
  <c r="AF107" i="18"/>
  <c r="AE107" i="18"/>
  <c r="AD107" i="18"/>
  <c r="Q107" i="18"/>
  <c r="P107" i="18"/>
  <c r="O107" i="18"/>
  <c r="N107" i="18"/>
  <c r="M107" i="18"/>
  <c r="L107" i="18"/>
  <c r="K107" i="18"/>
  <c r="J107" i="18"/>
  <c r="I107" i="18"/>
  <c r="AB87" i="20"/>
  <c r="AL77" i="20"/>
  <c r="AL87" i="20"/>
  <c r="AB86" i="20"/>
  <c r="AK77" i="20"/>
  <c r="T79" i="20"/>
  <c r="T80" i="20"/>
  <c r="AK87" i="20"/>
  <c r="AB85" i="20"/>
  <c r="AJ77" i="20"/>
  <c r="AJ87" i="20"/>
  <c r="AB84" i="20"/>
  <c r="AI77" i="20"/>
  <c r="AI87" i="20"/>
  <c r="AB83" i="20"/>
  <c r="AH77" i="20"/>
  <c r="AH87" i="20"/>
  <c r="AB82" i="20"/>
  <c r="AG77" i="20"/>
  <c r="AG87" i="20"/>
  <c r="AB81" i="20"/>
  <c r="AF77" i="20"/>
  <c r="AF87" i="20"/>
  <c r="AB80" i="20"/>
  <c r="AE77" i="20"/>
  <c r="AE87" i="20"/>
  <c r="AB79" i="20"/>
  <c r="AD77" i="20"/>
  <c r="AD87" i="20"/>
  <c r="AL86" i="20"/>
  <c r="AK86" i="20"/>
  <c r="AJ86" i="20"/>
  <c r="AI86" i="20"/>
  <c r="AH86" i="20"/>
  <c r="AG86" i="20"/>
  <c r="AF86" i="20"/>
  <c r="AE86" i="20"/>
  <c r="AD86" i="20"/>
  <c r="AL85" i="20"/>
  <c r="AK85" i="20"/>
  <c r="AJ85" i="20"/>
  <c r="AI85" i="20"/>
  <c r="AH85" i="20"/>
  <c r="AG85" i="20"/>
  <c r="AF85" i="20"/>
  <c r="AE85" i="20"/>
  <c r="AD85" i="20"/>
  <c r="AL84" i="20"/>
  <c r="AK84" i="20"/>
  <c r="AJ84" i="20"/>
  <c r="AI84" i="20"/>
  <c r="AH84" i="20"/>
  <c r="AG84" i="20"/>
  <c r="AF84" i="20"/>
  <c r="AE84" i="20"/>
  <c r="AD84" i="20"/>
  <c r="AL83" i="20"/>
  <c r="AK83" i="20"/>
  <c r="AJ83" i="20"/>
  <c r="AI83" i="20"/>
  <c r="AH83" i="20"/>
  <c r="AG83" i="20"/>
  <c r="AF83" i="20"/>
  <c r="AE83" i="20"/>
  <c r="AD83" i="20"/>
  <c r="AL82" i="20"/>
  <c r="AK82" i="20"/>
  <c r="AJ82" i="20"/>
  <c r="AI82" i="20"/>
  <c r="AH82" i="20"/>
  <c r="AG82" i="20"/>
  <c r="AF82" i="20"/>
  <c r="AE82" i="20"/>
  <c r="AD82" i="20"/>
  <c r="AL81" i="20"/>
  <c r="AK81" i="20"/>
  <c r="AJ81" i="20"/>
  <c r="AI81" i="20"/>
  <c r="AH81" i="20"/>
  <c r="AG81" i="20"/>
  <c r="AF81" i="20"/>
  <c r="AE81" i="20"/>
  <c r="AD81" i="20"/>
  <c r="AL80" i="20"/>
  <c r="AK80" i="20"/>
  <c r="AJ80" i="20"/>
  <c r="AI80" i="20"/>
  <c r="AH80" i="20"/>
  <c r="AG80" i="20"/>
  <c r="AF80" i="20"/>
  <c r="AE80" i="20"/>
  <c r="AD80" i="20"/>
  <c r="AL79" i="20"/>
  <c r="AK79" i="20"/>
  <c r="AJ79" i="20"/>
  <c r="AI79" i="20"/>
  <c r="AH79" i="20"/>
  <c r="AG79" i="20"/>
  <c r="AF79" i="20"/>
  <c r="AE79" i="20"/>
  <c r="AD79" i="20"/>
  <c r="Q77" i="20"/>
  <c r="Q87" i="20"/>
  <c r="P77" i="20"/>
  <c r="P87" i="20"/>
  <c r="O77" i="20"/>
  <c r="O87" i="20"/>
  <c r="N77" i="20"/>
  <c r="N87" i="20"/>
  <c r="M77" i="20"/>
  <c r="M87" i="20"/>
  <c r="L77" i="20"/>
  <c r="L87" i="20"/>
  <c r="K77" i="20"/>
  <c r="K87" i="20"/>
  <c r="J77" i="20"/>
  <c r="J87" i="20"/>
  <c r="I77" i="20"/>
  <c r="I87" i="20"/>
  <c r="Q86" i="20"/>
  <c r="P86" i="20"/>
  <c r="O86" i="20"/>
  <c r="N86" i="20"/>
  <c r="M86" i="20"/>
  <c r="L86" i="20"/>
  <c r="K86" i="20"/>
  <c r="J86" i="20"/>
  <c r="I86" i="20"/>
  <c r="Q85" i="20"/>
  <c r="P85" i="20"/>
  <c r="O85" i="20"/>
  <c r="N85" i="20"/>
  <c r="M85" i="20"/>
  <c r="L85" i="20"/>
  <c r="K85" i="20"/>
  <c r="J85" i="20"/>
  <c r="I85" i="20"/>
  <c r="Q84" i="20"/>
  <c r="P84" i="20"/>
  <c r="O84" i="20"/>
  <c r="N84" i="20"/>
  <c r="M84" i="20"/>
  <c r="L84" i="20"/>
  <c r="K84" i="20"/>
  <c r="J84" i="20"/>
  <c r="I84" i="20"/>
  <c r="Q83" i="20"/>
  <c r="P83" i="20"/>
  <c r="O83" i="20"/>
  <c r="N83" i="20"/>
  <c r="M83" i="20"/>
  <c r="L83" i="20"/>
  <c r="K83" i="20"/>
  <c r="J83" i="20"/>
  <c r="I83" i="20"/>
  <c r="Q82" i="20"/>
  <c r="P82" i="20"/>
  <c r="O82" i="20"/>
  <c r="N82" i="20"/>
  <c r="M82" i="20"/>
  <c r="L82" i="20"/>
  <c r="K82" i="20"/>
  <c r="J82" i="20"/>
  <c r="I82" i="20"/>
  <c r="Q81" i="20"/>
  <c r="P81" i="20"/>
  <c r="O81" i="20"/>
  <c r="N81" i="20"/>
  <c r="M81" i="20"/>
  <c r="L81" i="20"/>
  <c r="K81" i="20"/>
  <c r="J81" i="20"/>
  <c r="I81" i="20"/>
  <c r="Q80" i="20"/>
  <c r="P80" i="20"/>
  <c r="O80" i="20"/>
  <c r="N80" i="20"/>
  <c r="M80" i="20"/>
  <c r="L80" i="20"/>
  <c r="K80" i="20"/>
  <c r="J80" i="20"/>
  <c r="I80" i="20"/>
  <c r="Q79" i="20"/>
  <c r="P79" i="20"/>
  <c r="O79" i="20"/>
  <c r="N79" i="20"/>
  <c r="M79" i="20"/>
  <c r="L79" i="20"/>
  <c r="K79" i="20"/>
  <c r="J79" i="20"/>
  <c r="I79" i="20"/>
  <c r="G75" i="20"/>
  <c r="G87" i="20"/>
  <c r="G74" i="20"/>
  <c r="G86" i="20"/>
  <c r="G73" i="20"/>
  <c r="G85" i="20"/>
  <c r="G72" i="20"/>
  <c r="G84" i="20"/>
  <c r="G71" i="20"/>
  <c r="G83" i="20"/>
  <c r="G70" i="20"/>
  <c r="G82" i="20"/>
  <c r="G69" i="20"/>
  <c r="G81" i="20"/>
  <c r="G68" i="20"/>
  <c r="G80" i="20"/>
  <c r="G67" i="20"/>
  <c r="G79" i="20"/>
  <c r="AC87" i="20"/>
  <c r="H87" i="20"/>
  <c r="AC86" i="20"/>
  <c r="H86" i="20"/>
  <c r="AC85" i="20"/>
  <c r="H85" i="20"/>
  <c r="AC84" i="20"/>
  <c r="H84" i="20"/>
  <c r="AC83" i="20"/>
  <c r="H83" i="20"/>
  <c r="AC82" i="20"/>
  <c r="H82" i="20"/>
  <c r="AC81" i="20"/>
  <c r="H81" i="20"/>
  <c r="AC80" i="20"/>
  <c r="H80" i="20"/>
  <c r="AC79" i="20"/>
  <c r="H79" i="20"/>
  <c r="AL78" i="20"/>
  <c r="AK78" i="20"/>
  <c r="AJ78" i="20"/>
  <c r="AI78" i="20"/>
  <c r="AH78" i="20"/>
  <c r="AG78" i="20"/>
  <c r="AF78" i="20"/>
  <c r="AE78" i="20"/>
  <c r="AD78" i="20"/>
  <c r="Q78" i="20"/>
  <c r="P78" i="20"/>
  <c r="O78" i="20"/>
  <c r="N78" i="20"/>
  <c r="M78" i="20"/>
  <c r="L78" i="20"/>
  <c r="K78" i="20"/>
  <c r="J78" i="20"/>
  <c r="I78" i="20"/>
  <c r="AE74" i="23"/>
  <c r="G80" i="23"/>
  <c r="AB80" i="23"/>
  <c r="AL70" i="23"/>
  <c r="AL80" i="23"/>
  <c r="G79" i="23"/>
  <c r="AB79" i="23"/>
  <c r="AK70" i="23"/>
  <c r="AK80" i="23"/>
  <c r="G78" i="23"/>
  <c r="AB78" i="23"/>
  <c r="AJ70" i="23"/>
  <c r="AJ80" i="23"/>
  <c r="G77" i="23"/>
  <c r="AB77" i="23"/>
  <c r="AI70" i="23"/>
  <c r="AI80" i="23"/>
  <c r="G76" i="23"/>
  <c r="AB76" i="23"/>
  <c r="AH70" i="23"/>
  <c r="AH80" i="23"/>
  <c r="G75" i="23"/>
  <c r="AB75" i="23"/>
  <c r="AG70" i="23"/>
  <c r="AG80" i="23"/>
  <c r="G74" i="23"/>
  <c r="AB74" i="23"/>
  <c r="AF70" i="23"/>
  <c r="AF80" i="23"/>
  <c r="G73" i="23"/>
  <c r="AB73" i="23"/>
  <c r="AE70" i="23"/>
  <c r="AE80" i="23"/>
  <c r="G72" i="23"/>
  <c r="AB72" i="23"/>
  <c r="AD70" i="23"/>
  <c r="AD80" i="23"/>
  <c r="AL79" i="23"/>
  <c r="AK79" i="23"/>
  <c r="AJ79" i="23"/>
  <c r="AI79" i="23"/>
  <c r="AH79" i="23"/>
  <c r="AG79" i="23"/>
  <c r="AF79" i="23"/>
  <c r="AE79" i="23"/>
  <c r="AD79" i="23"/>
  <c r="AL78" i="23"/>
  <c r="AK78" i="23"/>
  <c r="AJ78" i="23"/>
  <c r="AI78" i="23"/>
  <c r="AH78" i="23"/>
  <c r="AG78" i="23"/>
  <c r="AF78" i="23"/>
  <c r="AE78" i="23"/>
  <c r="AD78" i="23"/>
  <c r="AL77" i="23"/>
  <c r="AK77" i="23"/>
  <c r="AJ77" i="23"/>
  <c r="AI77" i="23"/>
  <c r="AH77" i="23"/>
  <c r="AG77" i="23"/>
  <c r="AF77" i="23"/>
  <c r="AE77" i="23"/>
  <c r="AD77" i="23"/>
  <c r="AL76" i="23"/>
  <c r="AK76" i="23"/>
  <c r="AJ76" i="23"/>
  <c r="AI76" i="23"/>
  <c r="AH76" i="23"/>
  <c r="AG76" i="23"/>
  <c r="AF76" i="23"/>
  <c r="AE76" i="23"/>
  <c r="AD76" i="23"/>
  <c r="AL75" i="23"/>
  <c r="AK75" i="23"/>
  <c r="AJ75" i="23"/>
  <c r="AI75" i="23"/>
  <c r="AH75" i="23"/>
  <c r="AG75" i="23"/>
  <c r="AF75" i="23"/>
  <c r="AE75" i="23"/>
  <c r="AD75" i="23"/>
  <c r="AL74" i="23"/>
  <c r="AK74" i="23"/>
  <c r="AJ74" i="23"/>
  <c r="AI74" i="23"/>
  <c r="AH74" i="23"/>
  <c r="AG74" i="23"/>
  <c r="AF74" i="23"/>
  <c r="AD74" i="23"/>
  <c r="AL73" i="23"/>
  <c r="AK73" i="23"/>
  <c r="AJ73" i="23"/>
  <c r="AI73" i="23"/>
  <c r="AH73" i="23"/>
  <c r="AG73" i="23"/>
  <c r="AF73" i="23"/>
  <c r="AE73" i="23"/>
  <c r="AD73" i="23"/>
  <c r="AL72" i="23"/>
  <c r="AK72" i="23"/>
  <c r="AJ72" i="23"/>
  <c r="AI72" i="23"/>
  <c r="AH72" i="23"/>
  <c r="AG72" i="23"/>
  <c r="AF72" i="23"/>
  <c r="AE72" i="23"/>
  <c r="Q70" i="23"/>
  <c r="Q80" i="23"/>
  <c r="P70" i="23"/>
  <c r="P80" i="23"/>
  <c r="O70" i="23"/>
  <c r="O80" i="23"/>
  <c r="N70" i="23"/>
  <c r="N80" i="23"/>
  <c r="M70" i="23"/>
  <c r="M80" i="23"/>
  <c r="L70" i="23"/>
  <c r="L80" i="23"/>
  <c r="K70" i="23"/>
  <c r="K80" i="23"/>
  <c r="J70" i="23"/>
  <c r="J80" i="23"/>
  <c r="I70" i="23"/>
  <c r="I80" i="23"/>
  <c r="Q79" i="23"/>
  <c r="P79" i="23"/>
  <c r="O79" i="23"/>
  <c r="N79" i="23"/>
  <c r="M79" i="23"/>
  <c r="L79" i="23"/>
  <c r="K79" i="23"/>
  <c r="J79" i="23"/>
  <c r="I79" i="23"/>
  <c r="Q78" i="23"/>
  <c r="P78" i="23"/>
  <c r="O78" i="23"/>
  <c r="N78" i="23"/>
  <c r="M78" i="23"/>
  <c r="L78" i="23"/>
  <c r="K78" i="23"/>
  <c r="J78" i="23"/>
  <c r="I78" i="23"/>
  <c r="Q77" i="23"/>
  <c r="P77" i="23"/>
  <c r="O77" i="23"/>
  <c r="N77" i="23"/>
  <c r="M77" i="23"/>
  <c r="L77" i="23"/>
  <c r="K77" i="23"/>
  <c r="J77" i="23"/>
  <c r="I77" i="23"/>
  <c r="Q76" i="23"/>
  <c r="P76" i="23"/>
  <c r="O76" i="23"/>
  <c r="N76" i="23"/>
  <c r="M76" i="23"/>
  <c r="L76" i="23"/>
  <c r="K76" i="23"/>
  <c r="J76" i="23"/>
  <c r="I76" i="23"/>
  <c r="Q75" i="23"/>
  <c r="P75" i="23"/>
  <c r="O75" i="23"/>
  <c r="N75" i="23"/>
  <c r="M75" i="23"/>
  <c r="L75" i="23"/>
  <c r="K75" i="23"/>
  <c r="J75" i="23"/>
  <c r="I75" i="23"/>
  <c r="Q74" i="23"/>
  <c r="P74" i="23"/>
  <c r="O74" i="23"/>
  <c r="N74" i="23"/>
  <c r="M74" i="23"/>
  <c r="L74" i="23"/>
  <c r="K74" i="23"/>
  <c r="J74" i="23"/>
  <c r="I74" i="23"/>
  <c r="Q73" i="23"/>
  <c r="P73" i="23"/>
  <c r="O73" i="23"/>
  <c r="N73" i="23"/>
  <c r="M73" i="23"/>
  <c r="L73" i="23"/>
  <c r="K73" i="23"/>
  <c r="J73" i="23"/>
  <c r="I73" i="23"/>
  <c r="Q72" i="23"/>
  <c r="P72" i="23"/>
  <c r="O72" i="23"/>
  <c r="N72" i="23"/>
  <c r="M72" i="23"/>
  <c r="L72" i="23"/>
  <c r="K72" i="23"/>
  <c r="J72" i="23"/>
  <c r="AB75" i="20"/>
  <c r="AL65" i="20"/>
  <c r="AL75" i="20"/>
  <c r="AB74" i="20"/>
  <c r="AK65" i="20"/>
  <c r="AK75" i="20"/>
  <c r="AB73" i="20"/>
  <c r="AJ65" i="20"/>
  <c r="AJ75" i="20"/>
  <c r="AB72" i="20"/>
  <c r="AI65" i="20"/>
  <c r="AI75" i="20"/>
  <c r="AB71" i="20"/>
  <c r="AH65" i="20"/>
  <c r="AH75" i="20"/>
  <c r="AB70" i="20"/>
  <c r="AG65" i="20"/>
  <c r="AG75" i="20"/>
  <c r="AB69" i="20"/>
  <c r="AF65" i="20"/>
  <c r="AF75" i="20"/>
  <c r="AB68" i="20"/>
  <c r="AE65" i="20"/>
  <c r="AE75" i="20"/>
  <c r="AB67" i="20"/>
  <c r="AD65" i="20"/>
  <c r="AD75" i="20"/>
  <c r="AL74" i="20"/>
  <c r="AK74" i="20"/>
  <c r="AJ74" i="20"/>
  <c r="AI74" i="20"/>
  <c r="AH74" i="20"/>
  <c r="AG74" i="20"/>
  <c r="AF74" i="20"/>
  <c r="AE74" i="20"/>
  <c r="AD74" i="20"/>
  <c r="AL73" i="20"/>
  <c r="AK73" i="20"/>
  <c r="AJ73" i="20"/>
  <c r="AI73" i="20"/>
  <c r="AH73" i="20"/>
  <c r="AG73" i="20"/>
  <c r="AF73" i="20"/>
  <c r="AE73" i="20"/>
  <c r="AD73" i="20"/>
  <c r="AL72" i="20"/>
  <c r="AK72" i="20"/>
  <c r="AJ72" i="20"/>
  <c r="AI72" i="20"/>
  <c r="AH72" i="20"/>
  <c r="AG72" i="20"/>
  <c r="AF72" i="20"/>
  <c r="AE72" i="20"/>
  <c r="AD72" i="20"/>
  <c r="AL71" i="20"/>
  <c r="AK71" i="20"/>
  <c r="AJ71" i="20"/>
  <c r="AI71" i="20"/>
  <c r="AH71" i="20"/>
  <c r="AG71" i="20"/>
  <c r="AF71" i="20"/>
  <c r="AE71" i="20"/>
  <c r="AD71" i="20"/>
  <c r="AL70" i="20"/>
  <c r="AK70" i="20"/>
  <c r="AJ70" i="20"/>
  <c r="AI70" i="20"/>
  <c r="AH70" i="20"/>
  <c r="AG70" i="20"/>
  <c r="AF70" i="20"/>
  <c r="AE70" i="20"/>
  <c r="AD70" i="20"/>
  <c r="AL69" i="20"/>
  <c r="AK69" i="20"/>
  <c r="AJ69" i="20"/>
  <c r="AI69" i="20"/>
  <c r="AH69" i="20"/>
  <c r="AG69" i="20"/>
  <c r="AF69" i="20"/>
  <c r="AE69" i="20"/>
  <c r="AD69" i="20"/>
  <c r="AL68" i="20"/>
  <c r="AK68" i="20"/>
  <c r="AJ68" i="20"/>
  <c r="AI68" i="20"/>
  <c r="AH68" i="20"/>
  <c r="AG68" i="20"/>
  <c r="AF68" i="20"/>
  <c r="AE68" i="20"/>
  <c r="AD68" i="20"/>
  <c r="AL67" i="20"/>
  <c r="AK67" i="20"/>
  <c r="AJ67" i="20"/>
  <c r="AI67" i="20"/>
  <c r="AH67" i="20"/>
  <c r="AG67" i="20"/>
  <c r="AF67" i="20"/>
  <c r="AE67" i="20"/>
  <c r="Q65" i="20"/>
  <c r="Q75" i="20"/>
  <c r="P65" i="20"/>
  <c r="P75" i="20"/>
  <c r="O65" i="20"/>
  <c r="O75" i="20"/>
  <c r="N65" i="20"/>
  <c r="N75" i="20"/>
  <c r="M65" i="20"/>
  <c r="M75" i="20"/>
  <c r="L65" i="20"/>
  <c r="L75" i="20"/>
  <c r="K65" i="20"/>
  <c r="K75" i="20"/>
  <c r="J65" i="20"/>
  <c r="J75" i="20"/>
  <c r="I65" i="20"/>
  <c r="I75" i="20"/>
  <c r="Q74" i="20"/>
  <c r="P74" i="20"/>
  <c r="O74" i="20"/>
  <c r="N74" i="20"/>
  <c r="M74" i="20"/>
  <c r="L74" i="20"/>
  <c r="K74" i="20"/>
  <c r="J74" i="20"/>
  <c r="I74" i="20"/>
  <c r="Q73" i="20"/>
  <c r="P73" i="20"/>
  <c r="O73" i="20"/>
  <c r="N73" i="20"/>
  <c r="M73" i="20"/>
  <c r="L73" i="20"/>
  <c r="K73" i="20"/>
  <c r="J73" i="20"/>
  <c r="I73" i="20"/>
  <c r="Q72" i="20"/>
  <c r="P72" i="20"/>
  <c r="O72" i="20"/>
  <c r="N72" i="20"/>
  <c r="M72" i="20"/>
  <c r="L72" i="20"/>
  <c r="K72" i="20"/>
  <c r="J72" i="20"/>
  <c r="I72" i="20"/>
  <c r="Q71" i="20"/>
  <c r="P71" i="20"/>
  <c r="O71" i="20"/>
  <c r="N71" i="20"/>
  <c r="M71" i="20"/>
  <c r="L71" i="20"/>
  <c r="K71" i="20"/>
  <c r="J71" i="20"/>
  <c r="I71" i="20"/>
  <c r="Q70" i="20"/>
  <c r="P70" i="20"/>
  <c r="O70" i="20"/>
  <c r="N70" i="20"/>
  <c r="M70" i="20"/>
  <c r="L70" i="20"/>
  <c r="K70" i="20"/>
  <c r="J70" i="20"/>
  <c r="I70" i="20"/>
  <c r="Q69" i="20"/>
  <c r="P69" i="20"/>
  <c r="O69" i="20"/>
  <c r="N69" i="20"/>
  <c r="M69" i="20"/>
  <c r="L69" i="20"/>
  <c r="K69" i="20"/>
  <c r="J69" i="20"/>
  <c r="I69" i="20"/>
  <c r="Q68" i="20"/>
  <c r="P68" i="20"/>
  <c r="O68" i="20"/>
  <c r="N68" i="20"/>
  <c r="M68" i="20"/>
  <c r="L68" i="20"/>
  <c r="K68" i="20"/>
  <c r="J68" i="20"/>
  <c r="I68" i="20"/>
  <c r="Q67" i="20"/>
  <c r="P67" i="20"/>
  <c r="O67" i="20"/>
  <c r="N67" i="20"/>
  <c r="M67" i="20"/>
  <c r="L67" i="20"/>
  <c r="K67" i="20"/>
  <c r="J67" i="20"/>
  <c r="I67" i="20"/>
  <c r="I72" i="23"/>
  <c r="AC80" i="23"/>
  <c r="H80" i="23"/>
  <c r="AC79" i="23"/>
  <c r="H79" i="23"/>
  <c r="AC78" i="23"/>
  <c r="H78" i="23"/>
  <c r="AC77" i="23"/>
  <c r="H77" i="23"/>
  <c r="AC76" i="23"/>
  <c r="H76" i="23"/>
  <c r="AC75" i="23"/>
  <c r="H75" i="23"/>
  <c r="AC74" i="23"/>
  <c r="H74" i="23"/>
  <c r="AC73" i="23"/>
  <c r="H73" i="23"/>
  <c r="AD72" i="23"/>
  <c r="AC72" i="23"/>
  <c r="H72" i="23"/>
  <c r="AL71" i="23"/>
  <c r="AK71" i="23"/>
  <c r="AJ71" i="23"/>
  <c r="AI71" i="23"/>
  <c r="AH71" i="23"/>
  <c r="AG71" i="23"/>
  <c r="AF71" i="23"/>
  <c r="AE71" i="23"/>
  <c r="AD71" i="23"/>
  <c r="Q71" i="23"/>
  <c r="P71" i="23"/>
  <c r="O71" i="23"/>
  <c r="N71" i="23"/>
  <c r="M71" i="23"/>
  <c r="L71" i="23"/>
  <c r="K71" i="23"/>
  <c r="J71" i="23"/>
  <c r="I71" i="23"/>
  <c r="AD67" i="20"/>
  <c r="P104" i="18"/>
  <c r="N104" i="18"/>
  <c r="M104" i="18"/>
  <c r="J104" i="18"/>
  <c r="Q103" i="18"/>
  <c r="N103" i="18"/>
  <c r="M103" i="18"/>
  <c r="I103" i="18"/>
  <c r="N102" i="18"/>
  <c r="M102" i="18"/>
  <c r="J102" i="18"/>
  <c r="Q101" i="18"/>
  <c r="P101" i="18"/>
  <c r="O101" i="18"/>
  <c r="L101" i="18"/>
  <c r="K101" i="18"/>
  <c r="I101" i="18"/>
  <c r="Q100" i="18"/>
  <c r="P100" i="18"/>
  <c r="O100" i="18"/>
  <c r="L100" i="18"/>
  <c r="K100" i="18"/>
  <c r="J100" i="18"/>
  <c r="I100" i="18"/>
  <c r="N99" i="18"/>
  <c r="M99" i="18"/>
  <c r="I99" i="18"/>
  <c r="N98" i="18"/>
  <c r="M98" i="18"/>
  <c r="J98" i="18"/>
  <c r="Q97" i="18"/>
  <c r="O97" i="18"/>
  <c r="M97" i="18"/>
  <c r="K97" i="18"/>
  <c r="I97" i="18"/>
  <c r="P96" i="18"/>
  <c r="N96" i="18"/>
  <c r="M96" i="18"/>
  <c r="L96" i="18"/>
  <c r="J96" i="18"/>
  <c r="AK104" i="18"/>
  <c r="AJ104" i="18"/>
  <c r="AI104" i="18"/>
  <c r="AH104" i="18"/>
  <c r="AF104" i="18"/>
  <c r="AE104" i="18"/>
  <c r="AL103" i="18"/>
  <c r="AI103" i="18"/>
  <c r="AH103" i="18"/>
  <c r="AG103" i="18"/>
  <c r="AE103" i="18"/>
  <c r="AD103" i="18"/>
  <c r="AL102" i="18"/>
  <c r="AI102" i="18"/>
  <c r="AH102" i="18"/>
  <c r="AG102" i="18"/>
  <c r="AE102" i="18"/>
  <c r="AD102" i="18"/>
  <c r="AL101" i="18"/>
  <c r="AK101" i="18"/>
  <c r="AJ101" i="18"/>
  <c r="AG101" i="18"/>
  <c r="AD101" i="18"/>
  <c r="AL100" i="18"/>
  <c r="AK100" i="18"/>
  <c r="AJ100" i="18"/>
  <c r="AG100" i="18"/>
  <c r="AF100" i="18"/>
  <c r="AD100" i="18"/>
  <c r="AK99" i="18"/>
  <c r="AJ99" i="18"/>
  <c r="AI99" i="18"/>
  <c r="AH99" i="18"/>
  <c r="AF99" i="18"/>
  <c r="AE99" i="18"/>
  <c r="AL98" i="18"/>
  <c r="AH98" i="18"/>
  <c r="AG98" i="18"/>
  <c r="AD98" i="18"/>
  <c r="AL97" i="18"/>
  <c r="AK97" i="18"/>
  <c r="AJ97" i="18"/>
  <c r="AG97" i="18"/>
  <c r="AD97" i="18"/>
  <c r="AK96" i="18"/>
  <c r="AJ96" i="18"/>
  <c r="AI96" i="18"/>
  <c r="AH96" i="18"/>
  <c r="AF96" i="18"/>
  <c r="AE96" i="18"/>
  <c r="G104" i="18"/>
  <c r="G103" i="18"/>
  <c r="G102" i="18"/>
  <c r="G101" i="18"/>
  <c r="G100" i="18"/>
  <c r="G99" i="18"/>
  <c r="G98" i="18"/>
  <c r="G97" i="18"/>
  <c r="G96" i="18"/>
  <c r="AB104" i="18"/>
  <c r="AL94" i="18"/>
  <c r="AB103" i="18"/>
  <c r="AK94" i="18"/>
  <c r="AB102" i="18"/>
  <c r="AJ94" i="18"/>
  <c r="AB101" i="18"/>
  <c r="AI94" i="18"/>
  <c r="AB100" i="18"/>
  <c r="AH94" i="18"/>
  <c r="AB99" i="18"/>
  <c r="AG94" i="18"/>
  <c r="AB98" i="18"/>
  <c r="AF94" i="18"/>
  <c r="AB97" i="18"/>
  <c r="AE94" i="18"/>
  <c r="AB96" i="18"/>
  <c r="AD94" i="18"/>
  <c r="AC104" i="18"/>
  <c r="Q94" i="18"/>
  <c r="P94" i="18"/>
  <c r="O94" i="18"/>
  <c r="N94" i="18"/>
  <c r="M94" i="18"/>
  <c r="L94" i="18"/>
  <c r="K94" i="18"/>
  <c r="J94" i="18"/>
  <c r="I94" i="18"/>
  <c r="H104" i="18"/>
  <c r="AC103" i="18"/>
  <c r="H103" i="18"/>
  <c r="AC102" i="18"/>
  <c r="H102" i="18"/>
  <c r="AC101" i="18"/>
  <c r="H101" i="18"/>
  <c r="AC100" i="18"/>
  <c r="H100" i="18"/>
  <c r="AC99" i="18"/>
  <c r="H99" i="18"/>
  <c r="AC98" i="18"/>
  <c r="H98" i="18"/>
  <c r="AC97" i="18"/>
  <c r="H97" i="18"/>
  <c r="AC96" i="18"/>
  <c r="H96" i="18"/>
  <c r="AL95" i="18"/>
  <c r="AK95" i="18"/>
  <c r="AJ95" i="18"/>
  <c r="AI95" i="18"/>
  <c r="AH95" i="18"/>
  <c r="AG95" i="18"/>
  <c r="AF95" i="18"/>
  <c r="AE95" i="18"/>
  <c r="AD95" i="18"/>
  <c r="Q95" i="18"/>
  <c r="P95" i="18"/>
  <c r="O95" i="18"/>
  <c r="N95" i="18"/>
  <c r="M95" i="18"/>
  <c r="L95" i="18"/>
  <c r="K95" i="18"/>
  <c r="J95" i="18"/>
  <c r="I95" i="18"/>
  <c r="AC75" i="20"/>
  <c r="H75" i="20"/>
  <c r="AC74" i="20"/>
  <c r="H74" i="20"/>
  <c r="AC73" i="20"/>
  <c r="H73" i="20"/>
  <c r="AC72" i="20"/>
  <c r="H72" i="20"/>
  <c r="AC71" i="20"/>
  <c r="H71" i="20"/>
  <c r="AC70" i="20"/>
  <c r="H70" i="20"/>
  <c r="AC69" i="20"/>
  <c r="H69" i="20"/>
  <c r="AC68" i="20"/>
  <c r="H68" i="20"/>
  <c r="AC67" i="20"/>
  <c r="H67" i="20"/>
  <c r="AL66" i="20"/>
  <c r="AK66" i="20"/>
  <c r="AJ66" i="20"/>
  <c r="AI66" i="20"/>
  <c r="AH66" i="20"/>
  <c r="AG66" i="20"/>
  <c r="AF66" i="20"/>
  <c r="AE66" i="20"/>
  <c r="AD66" i="20"/>
  <c r="Q66" i="20"/>
  <c r="P66" i="20"/>
  <c r="O66" i="20"/>
  <c r="N66" i="20"/>
  <c r="M66" i="20"/>
  <c r="L66" i="20"/>
  <c r="K66" i="20"/>
  <c r="J66" i="20"/>
  <c r="I66" i="20"/>
  <c r="AB61" i="23"/>
  <c r="AB62" i="23"/>
  <c r="AB63" i="23"/>
  <c r="AB64" i="23"/>
  <c r="AB65" i="23"/>
  <c r="AB66" i="23"/>
  <c r="AB67" i="23"/>
  <c r="AB68" i="23"/>
  <c r="AL58" i="23"/>
  <c r="AL68" i="23"/>
  <c r="AK58" i="23"/>
  <c r="AK68" i="23"/>
  <c r="AJ58" i="23"/>
  <c r="AJ68" i="23"/>
  <c r="AI58" i="23"/>
  <c r="AI68" i="23"/>
  <c r="AH58" i="23"/>
  <c r="AH68" i="23"/>
  <c r="AG58" i="23"/>
  <c r="AG68" i="23"/>
  <c r="AF58" i="23"/>
  <c r="AF68" i="23"/>
  <c r="AE58" i="23"/>
  <c r="AE68" i="23"/>
  <c r="AB60" i="23"/>
  <c r="AD58" i="23"/>
  <c r="AD68" i="23"/>
  <c r="AC68" i="23"/>
  <c r="Q58" i="23"/>
  <c r="Q68" i="23"/>
  <c r="P58" i="23"/>
  <c r="P68" i="23"/>
  <c r="O58" i="23"/>
  <c r="O68" i="23"/>
  <c r="N58" i="23"/>
  <c r="N68" i="23"/>
  <c r="M58" i="23"/>
  <c r="M68" i="23"/>
  <c r="L58" i="23"/>
  <c r="L68" i="23"/>
  <c r="K58" i="23"/>
  <c r="K68" i="23"/>
  <c r="J58" i="23"/>
  <c r="J68" i="23"/>
  <c r="I58" i="23"/>
  <c r="I68" i="23"/>
  <c r="H68" i="23"/>
  <c r="AL67" i="23"/>
  <c r="AK67" i="23"/>
  <c r="AJ67" i="23"/>
  <c r="AI67" i="23"/>
  <c r="AH67" i="23"/>
  <c r="AG67" i="23"/>
  <c r="AF67" i="23"/>
  <c r="AE67" i="23"/>
  <c r="AD67" i="23"/>
  <c r="AC67" i="23"/>
  <c r="Q67" i="23"/>
  <c r="P67" i="23"/>
  <c r="O67" i="23"/>
  <c r="N67" i="23"/>
  <c r="M67" i="23"/>
  <c r="L67" i="23"/>
  <c r="K67" i="23"/>
  <c r="J67" i="23"/>
  <c r="I67" i="23"/>
  <c r="H67" i="23"/>
  <c r="AL66" i="23"/>
  <c r="AK66" i="23"/>
  <c r="AJ66" i="23"/>
  <c r="AI66" i="23"/>
  <c r="AH66" i="23"/>
  <c r="AG66" i="23"/>
  <c r="AF66" i="23"/>
  <c r="AE66" i="23"/>
  <c r="AD66" i="23"/>
  <c r="AC66" i="23"/>
  <c r="Q66" i="23"/>
  <c r="P66" i="23"/>
  <c r="O66" i="23"/>
  <c r="N66" i="23"/>
  <c r="M66" i="23"/>
  <c r="L66" i="23"/>
  <c r="K66" i="23"/>
  <c r="J66" i="23"/>
  <c r="I66" i="23"/>
  <c r="H66" i="23"/>
  <c r="AL65" i="23"/>
  <c r="AK65" i="23"/>
  <c r="AJ65" i="23"/>
  <c r="AI65" i="23"/>
  <c r="AH65" i="23"/>
  <c r="AG65" i="23"/>
  <c r="AF65" i="23"/>
  <c r="AE65" i="23"/>
  <c r="AD65" i="23"/>
  <c r="AC65" i="23"/>
  <c r="Q65" i="23"/>
  <c r="P65" i="23"/>
  <c r="O65" i="23"/>
  <c r="N65" i="23"/>
  <c r="M65" i="23"/>
  <c r="L65" i="23"/>
  <c r="K65" i="23"/>
  <c r="J65" i="23"/>
  <c r="I65" i="23"/>
  <c r="H65" i="23"/>
  <c r="AL64" i="23"/>
  <c r="AK64" i="23"/>
  <c r="AJ64" i="23"/>
  <c r="AI64" i="23"/>
  <c r="AH64" i="23"/>
  <c r="AG64" i="23"/>
  <c r="AF64" i="23"/>
  <c r="AE64" i="23"/>
  <c r="AD64" i="23"/>
  <c r="AC64" i="23"/>
  <c r="Q64" i="23"/>
  <c r="P64" i="23"/>
  <c r="O64" i="23"/>
  <c r="N64" i="23"/>
  <c r="M64" i="23"/>
  <c r="L64" i="23"/>
  <c r="K64" i="23"/>
  <c r="J64" i="23"/>
  <c r="I64" i="23"/>
  <c r="H64" i="23"/>
  <c r="AL63" i="23"/>
  <c r="AK63" i="23"/>
  <c r="AJ63" i="23"/>
  <c r="AI63" i="23"/>
  <c r="AH63" i="23"/>
  <c r="AG63" i="23"/>
  <c r="AF63" i="23"/>
  <c r="AE63" i="23"/>
  <c r="AD63" i="23"/>
  <c r="AC63" i="23"/>
  <c r="Q63" i="23"/>
  <c r="P63" i="23"/>
  <c r="O63" i="23"/>
  <c r="N63" i="23"/>
  <c r="M63" i="23"/>
  <c r="L63" i="23"/>
  <c r="K63" i="23"/>
  <c r="J63" i="23"/>
  <c r="I63" i="23"/>
  <c r="H63" i="23"/>
  <c r="AL62" i="23"/>
  <c r="AK62" i="23"/>
  <c r="AJ62" i="23"/>
  <c r="AI62" i="23"/>
  <c r="AH62" i="23"/>
  <c r="AG62" i="23"/>
  <c r="AF62" i="23"/>
  <c r="AE62" i="23"/>
  <c r="AD62" i="23"/>
  <c r="AC62" i="23"/>
  <c r="Q62" i="23"/>
  <c r="P62" i="23"/>
  <c r="O62" i="23"/>
  <c r="N62" i="23"/>
  <c r="M62" i="23"/>
  <c r="L62" i="23"/>
  <c r="K62" i="23"/>
  <c r="J62" i="23"/>
  <c r="I62" i="23"/>
  <c r="H62" i="23"/>
  <c r="AL61" i="23"/>
  <c r="AK61" i="23"/>
  <c r="AJ61" i="23"/>
  <c r="AI61" i="23"/>
  <c r="AH61" i="23"/>
  <c r="AG61" i="23"/>
  <c r="AF61" i="23"/>
  <c r="AE61" i="23"/>
  <c r="AD61" i="23"/>
  <c r="AC61" i="23"/>
  <c r="Q61" i="23"/>
  <c r="P61" i="23"/>
  <c r="O61" i="23"/>
  <c r="N61" i="23"/>
  <c r="M61" i="23"/>
  <c r="L61" i="23"/>
  <c r="K61" i="23"/>
  <c r="J61" i="23"/>
  <c r="I61" i="23"/>
  <c r="H61" i="23"/>
  <c r="AL60" i="23"/>
  <c r="AK60" i="23"/>
  <c r="AJ60" i="23"/>
  <c r="AI60" i="23"/>
  <c r="AH60" i="23"/>
  <c r="AG60" i="23"/>
  <c r="AF60" i="23"/>
  <c r="AE60" i="23"/>
  <c r="AD60" i="23"/>
  <c r="AC60" i="23"/>
  <c r="Q60" i="23"/>
  <c r="P60" i="23"/>
  <c r="O60" i="23"/>
  <c r="N60" i="23"/>
  <c r="M60" i="23"/>
  <c r="L60" i="23"/>
  <c r="K60" i="23"/>
  <c r="J60" i="23"/>
  <c r="I60" i="23"/>
  <c r="H60" i="23"/>
  <c r="AL59" i="23"/>
  <c r="AK59" i="23"/>
  <c r="AJ59" i="23"/>
  <c r="AI59" i="23"/>
  <c r="AH59" i="23"/>
  <c r="AG59" i="23"/>
  <c r="AF59" i="23"/>
  <c r="AE59" i="23"/>
  <c r="AD59" i="23"/>
  <c r="Q59" i="23"/>
  <c r="P59" i="23"/>
  <c r="O59" i="23"/>
  <c r="N59" i="23"/>
  <c r="M59" i="23"/>
  <c r="L59" i="23"/>
  <c r="K59" i="23"/>
  <c r="J59" i="23"/>
  <c r="I59" i="23"/>
  <c r="AD84" i="18"/>
  <c r="AG91" i="18"/>
  <c r="Q53" i="20"/>
  <c r="P53" i="20"/>
  <c r="O53" i="20"/>
  <c r="N53" i="20"/>
  <c r="M53" i="20"/>
  <c r="L53" i="20"/>
  <c r="K53" i="20"/>
  <c r="J53" i="20"/>
  <c r="AB63" i="20"/>
  <c r="AL53" i="20"/>
  <c r="AB62" i="20"/>
  <c r="AK53" i="20"/>
  <c r="AB61" i="20"/>
  <c r="AJ53" i="20"/>
  <c r="AB60" i="20"/>
  <c r="AI53" i="20"/>
  <c r="AB59" i="20"/>
  <c r="AH53" i="20"/>
  <c r="AB58" i="20"/>
  <c r="AG53" i="20"/>
  <c r="AB57" i="20"/>
  <c r="AF53" i="20"/>
  <c r="AB56" i="20"/>
  <c r="AE53" i="20"/>
  <c r="J85" i="18"/>
  <c r="J86" i="18"/>
  <c r="J87" i="18"/>
  <c r="J88" i="18"/>
  <c r="J89" i="18"/>
  <c r="J90" i="18"/>
  <c r="I84" i="18"/>
  <c r="J84" i="18"/>
  <c r="K84" i="18"/>
  <c r="L84" i="18"/>
  <c r="M84" i="18"/>
  <c r="N84" i="18"/>
  <c r="O84" i="18"/>
  <c r="P84" i="18"/>
  <c r="Q84" i="18"/>
  <c r="I85" i="18"/>
  <c r="K85" i="18"/>
  <c r="L85" i="18"/>
  <c r="M85" i="18"/>
  <c r="N85" i="18"/>
  <c r="O85" i="18"/>
  <c r="P85" i="18"/>
  <c r="Q85" i="18"/>
  <c r="I86" i="18"/>
  <c r="K86" i="18"/>
  <c r="L86" i="18"/>
  <c r="M86" i="18"/>
  <c r="N86" i="18"/>
  <c r="O86" i="18"/>
  <c r="P86" i="18"/>
  <c r="Q86" i="18"/>
  <c r="I87" i="18"/>
  <c r="K87" i="18"/>
  <c r="L87" i="18"/>
  <c r="M87" i="18"/>
  <c r="N87" i="18"/>
  <c r="O87" i="18"/>
  <c r="P87" i="18"/>
  <c r="Q87" i="18"/>
  <c r="I88" i="18"/>
  <c r="K88" i="18"/>
  <c r="L88" i="18"/>
  <c r="M88" i="18"/>
  <c r="N88" i="18"/>
  <c r="O88" i="18"/>
  <c r="P88" i="18"/>
  <c r="Q88" i="18"/>
  <c r="I89" i="18"/>
  <c r="K89" i="18"/>
  <c r="L89" i="18"/>
  <c r="M89" i="18"/>
  <c r="N89" i="18"/>
  <c r="O89" i="18"/>
  <c r="P89" i="18"/>
  <c r="Q89" i="18"/>
  <c r="I90" i="18"/>
  <c r="K90" i="18"/>
  <c r="L90" i="18"/>
  <c r="M90" i="18"/>
  <c r="N90" i="18"/>
  <c r="O90" i="18"/>
  <c r="P90" i="18"/>
  <c r="Q90" i="18"/>
  <c r="I91" i="18"/>
  <c r="J91" i="18"/>
  <c r="K91" i="18"/>
  <c r="L91" i="18"/>
  <c r="M91" i="18"/>
  <c r="N91" i="18"/>
  <c r="O91" i="18"/>
  <c r="P91" i="18"/>
  <c r="Q91" i="18"/>
  <c r="I92" i="18"/>
  <c r="J92" i="18"/>
  <c r="K92" i="18"/>
  <c r="L92" i="18"/>
  <c r="M92" i="18"/>
  <c r="N92" i="18"/>
  <c r="O92" i="18"/>
  <c r="P92" i="18"/>
  <c r="Q92" i="18"/>
  <c r="AL54" i="20"/>
  <c r="AK54" i="20"/>
  <c r="AJ54" i="20"/>
  <c r="AI54" i="20"/>
  <c r="AH54" i="20"/>
  <c r="AG54" i="20"/>
  <c r="AF54" i="20"/>
  <c r="AE54" i="20"/>
  <c r="AB55" i="20"/>
  <c r="AD53" i="20"/>
  <c r="AD54" i="20"/>
  <c r="AC63" i="20"/>
  <c r="AC62" i="20"/>
  <c r="AC61" i="20"/>
  <c r="AC60" i="20"/>
  <c r="AC59" i="20"/>
  <c r="AC58" i="20"/>
  <c r="AC57" i="20"/>
  <c r="AC56" i="20"/>
  <c r="Q54" i="20"/>
  <c r="P54" i="20"/>
  <c r="O54" i="20"/>
  <c r="N54" i="20"/>
  <c r="M54" i="20"/>
  <c r="L54" i="20"/>
  <c r="K54" i="20"/>
  <c r="J54" i="20"/>
  <c r="I53" i="20"/>
  <c r="I54" i="20"/>
  <c r="AC55" i="20"/>
  <c r="H63" i="20"/>
  <c r="H62" i="20"/>
  <c r="H61" i="20"/>
  <c r="H60" i="20"/>
  <c r="H59" i="20"/>
  <c r="H58" i="20"/>
  <c r="H57" i="20"/>
  <c r="H56" i="20"/>
  <c r="H55" i="20"/>
  <c r="AL63" i="20"/>
  <c r="AK63" i="20"/>
  <c r="AJ63" i="20"/>
  <c r="AI63" i="20"/>
  <c r="AH63" i="20"/>
  <c r="AG63" i="20"/>
  <c r="AF63" i="20"/>
  <c r="AE63" i="20"/>
  <c r="AD63" i="20"/>
  <c r="Q63" i="20"/>
  <c r="P63" i="20"/>
  <c r="O63" i="20"/>
  <c r="N63" i="20"/>
  <c r="M63" i="20"/>
  <c r="L63" i="20"/>
  <c r="K63" i="20"/>
  <c r="J63" i="20"/>
  <c r="I63" i="20"/>
  <c r="AL62" i="20"/>
  <c r="AK62" i="20"/>
  <c r="AJ62" i="20"/>
  <c r="AI62" i="20"/>
  <c r="AH62" i="20"/>
  <c r="AG62" i="20"/>
  <c r="AF62" i="20"/>
  <c r="AE62" i="20"/>
  <c r="AD62" i="20"/>
  <c r="Q62" i="20"/>
  <c r="P62" i="20"/>
  <c r="O62" i="20"/>
  <c r="N62" i="20"/>
  <c r="M62" i="20"/>
  <c r="L62" i="20"/>
  <c r="K62" i="20"/>
  <c r="J62" i="20"/>
  <c r="I62" i="20"/>
  <c r="AL61" i="20"/>
  <c r="AK61" i="20"/>
  <c r="AJ61" i="20"/>
  <c r="AI61" i="20"/>
  <c r="AH61" i="20"/>
  <c r="AG61" i="20"/>
  <c r="AF61" i="20"/>
  <c r="AE61" i="20"/>
  <c r="AD61" i="20"/>
  <c r="Q61" i="20"/>
  <c r="P61" i="20"/>
  <c r="O61" i="20"/>
  <c r="N61" i="20"/>
  <c r="M61" i="20"/>
  <c r="L61" i="20"/>
  <c r="K61" i="20"/>
  <c r="J61" i="20"/>
  <c r="I61" i="20"/>
  <c r="AL60" i="20"/>
  <c r="AK60" i="20"/>
  <c r="AJ60" i="20"/>
  <c r="AI60" i="20"/>
  <c r="AH60" i="20"/>
  <c r="AG60" i="20"/>
  <c r="AF60" i="20"/>
  <c r="AE60" i="20"/>
  <c r="AD60" i="20"/>
  <c r="Q60" i="20"/>
  <c r="P60" i="20"/>
  <c r="O60" i="20"/>
  <c r="N60" i="20"/>
  <c r="M60" i="20"/>
  <c r="L60" i="20"/>
  <c r="K60" i="20"/>
  <c r="J60" i="20"/>
  <c r="I60" i="20"/>
  <c r="AL59" i="20"/>
  <c r="AK59" i="20"/>
  <c r="AJ59" i="20"/>
  <c r="AI59" i="20"/>
  <c r="AH59" i="20"/>
  <c r="AG59" i="20"/>
  <c r="AF59" i="20"/>
  <c r="AE59" i="20"/>
  <c r="AD59" i="20"/>
  <c r="Q59" i="20"/>
  <c r="P59" i="20"/>
  <c r="O59" i="20"/>
  <c r="N59" i="20"/>
  <c r="M59" i="20"/>
  <c r="L59" i="20"/>
  <c r="K59" i="20"/>
  <c r="J59" i="20"/>
  <c r="I59" i="20"/>
  <c r="AL58" i="20"/>
  <c r="AK58" i="20"/>
  <c r="AJ58" i="20"/>
  <c r="AI58" i="20"/>
  <c r="AH58" i="20"/>
  <c r="AG58" i="20"/>
  <c r="AF58" i="20"/>
  <c r="AE58" i="20"/>
  <c r="AD58" i="20"/>
  <c r="Q58" i="20"/>
  <c r="P58" i="20"/>
  <c r="O58" i="20"/>
  <c r="N58" i="20"/>
  <c r="M58" i="20"/>
  <c r="L58" i="20"/>
  <c r="K58" i="20"/>
  <c r="J58" i="20"/>
  <c r="I58" i="20"/>
  <c r="AL57" i="20"/>
  <c r="AK57" i="20"/>
  <c r="AJ57" i="20"/>
  <c r="AI57" i="20"/>
  <c r="AH57" i="20"/>
  <c r="AG57" i="20"/>
  <c r="AF57" i="20"/>
  <c r="AE57" i="20"/>
  <c r="AD57" i="20"/>
  <c r="Q57" i="20"/>
  <c r="P57" i="20"/>
  <c r="O57" i="20"/>
  <c r="N57" i="20"/>
  <c r="M57" i="20"/>
  <c r="L57" i="20"/>
  <c r="K57" i="20"/>
  <c r="J57" i="20"/>
  <c r="I57" i="20"/>
  <c r="AL56" i="20"/>
  <c r="AK56" i="20"/>
  <c r="AJ56" i="20"/>
  <c r="AI56" i="20"/>
  <c r="AH56" i="20"/>
  <c r="AG56" i="20"/>
  <c r="AF56" i="20"/>
  <c r="AE56" i="20"/>
  <c r="AD56" i="20"/>
  <c r="Q56" i="20"/>
  <c r="P56" i="20"/>
  <c r="O56" i="20"/>
  <c r="N56" i="20"/>
  <c r="M56" i="20"/>
  <c r="L56" i="20"/>
  <c r="K56" i="20"/>
  <c r="J56" i="20"/>
  <c r="I56" i="20"/>
  <c r="AL55" i="20"/>
  <c r="AK55" i="20"/>
  <c r="AJ55" i="20"/>
  <c r="AI55" i="20"/>
  <c r="AH55" i="20"/>
  <c r="AG55" i="20"/>
  <c r="AF55" i="20"/>
  <c r="AE55" i="20"/>
  <c r="AD55" i="20"/>
  <c r="Q55" i="20"/>
  <c r="P55" i="20"/>
  <c r="O55" i="20"/>
  <c r="N55" i="20"/>
  <c r="M55" i="20"/>
  <c r="L55" i="20"/>
  <c r="K55" i="20"/>
  <c r="J55" i="20"/>
  <c r="I55" i="20"/>
  <c r="AL92" i="18"/>
  <c r="AK92" i="18"/>
  <c r="AJ92" i="18"/>
  <c r="AI92" i="18"/>
  <c r="AH92" i="18"/>
  <c r="AG92" i="18"/>
  <c r="AF92" i="18"/>
  <c r="AE92" i="18"/>
  <c r="AD92" i="18"/>
  <c r="AL91" i="18"/>
  <c r="AK91" i="18"/>
  <c r="AJ91" i="18"/>
  <c r="AI91" i="18"/>
  <c r="AH91" i="18"/>
  <c r="AF91" i="18"/>
  <c r="AE91" i="18"/>
  <c r="AD91" i="18"/>
  <c r="AL90" i="18"/>
  <c r="AK90" i="18"/>
  <c r="AJ90" i="18"/>
  <c r="AI90" i="18"/>
  <c r="AH90" i="18"/>
  <c r="AG90" i="18"/>
  <c r="AF90" i="18"/>
  <c r="AE90" i="18"/>
  <c r="AD90" i="18"/>
  <c r="AL89" i="18"/>
  <c r="AK89" i="18"/>
  <c r="AJ89" i="18"/>
  <c r="AI89" i="18"/>
  <c r="AH89" i="18"/>
  <c r="AG89" i="18"/>
  <c r="AF89" i="18"/>
  <c r="AE89" i="18"/>
  <c r="AD89" i="18"/>
  <c r="AL88" i="18"/>
  <c r="AK88" i="18"/>
  <c r="AJ88" i="18"/>
  <c r="AI88" i="18"/>
  <c r="AH88" i="18"/>
  <c r="AG88" i="18"/>
  <c r="AF88" i="18"/>
  <c r="AE88" i="18"/>
  <c r="AD88" i="18"/>
  <c r="AL87" i="18"/>
  <c r="AK87" i="18"/>
  <c r="AJ87" i="18"/>
  <c r="AI87" i="18"/>
  <c r="AH87" i="18"/>
  <c r="AG87" i="18"/>
  <c r="AF87" i="18"/>
  <c r="AE87" i="18"/>
  <c r="AD87" i="18"/>
  <c r="AL86" i="18"/>
  <c r="AK86" i="18"/>
  <c r="AJ86" i="18"/>
  <c r="AI86" i="18"/>
  <c r="AH86" i="18"/>
  <c r="AG86" i="18"/>
  <c r="AF86" i="18"/>
  <c r="AE86" i="18"/>
  <c r="AD86" i="18"/>
  <c r="AL85" i="18"/>
  <c r="AK85" i="18"/>
  <c r="AJ85" i="18"/>
  <c r="AI85" i="18"/>
  <c r="AH85" i="18"/>
  <c r="AG85" i="18"/>
  <c r="AF85" i="18"/>
  <c r="AE85" i="18"/>
  <c r="AD85" i="18"/>
  <c r="AL84" i="18"/>
  <c r="AK84" i="18"/>
  <c r="AJ84" i="18"/>
  <c r="AI84" i="18"/>
  <c r="AH84" i="18"/>
  <c r="AG84" i="18"/>
  <c r="AF84" i="18"/>
  <c r="AE84" i="18"/>
  <c r="AL83" i="18"/>
  <c r="AK83" i="18"/>
  <c r="AJ83" i="18"/>
  <c r="AI83" i="18"/>
  <c r="AH83" i="18"/>
  <c r="AG83" i="18"/>
  <c r="AF83" i="18"/>
  <c r="AE83" i="18"/>
  <c r="AD83" i="18"/>
  <c r="AC92" i="18"/>
  <c r="AC91" i="18"/>
  <c r="AC90" i="18"/>
  <c r="AC89" i="18"/>
  <c r="AC88" i="18"/>
  <c r="AC87" i="18"/>
  <c r="AC86" i="18"/>
  <c r="AC85" i="18"/>
  <c r="AC84" i="18"/>
  <c r="Q83" i="18"/>
  <c r="P83" i="18"/>
  <c r="O83" i="18"/>
  <c r="N83" i="18"/>
  <c r="M83" i="18"/>
  <c r="L83" i="18"/>
  <c r="K83" i="18"/>
  <c r="J83" i="18"/>
  <c r="I83" i="18"/>
  <c r="H92" i="18"/>
  <c r="H91" i="18"/>
  <c r="H90" i="18"/>
  <c r="H89" i="18"/>
  <c r="H88" i="18"/>
  <c r="H87" i="18"/>
  <c r="H86" i="18"/>
  <c r="H85" i="18"/>
  <c r="H84" i="18"/>
  <c r="BF61" i="18"/>
  <c r="BE61" i="18"/>
  <c r="BD61" i="18"/>
  <c r="BC61" i="18"/>
  <c r="BB61" i="18"/>
  <c r="BA61" i="18"/>
  <c r="AZ61" i="18"/>
  <c r="AY61" i="18"/>
  <c r="AX61" i="18"/>
  <c r="BF60" i="18"/>
  <c r="BE60" i="18"/>
  <c r="BD60" i="18"/>
  <c r="BC60" i="18"/>
  <c r="BB60" i="18"/>
  <c r="BA60" i="18"/>
  <c r="AZ60" i="18"/>
  <c r="AY60" i="18"/>
  <c r="AX60" i="18"/>
  <c r="BF59" i="18"/>
  <c r="BE59" i="18"/>
  <c r="BD59" i="18"/>
  <c r="BC59" i="18"/>
  <c r="BB59" i="18"/>
  <c r="BA59" i="18"/>
  <c r="AZ59" i="18"/>
  <c r="AY59" i="18"/>
  <c r="AX59" i="18"/>
  <c r="BF58" i="18"/>
  <c r="BE58" i="18"/>
  <c r="BD58" i="18"/>
  <c r="BC58" i="18"/>
  <c r="BB58" i="18"/>
  <c r="BA58" i="18"/>
  <c r="AZ58" i="18"/>
  <c r="AY58" i="18"/>
  <c r="AX58" i="18"/>
  <c r="BF57" i="18"/>
  <c r="BE57" i="18"/>
  <c r="BD57" i="18"/>
  <c r="BC57" i="18"/>
  <c r="BB57" i="18"/>
  <c r="BA57" i="18"/>
  <c r="AZ57" i="18"/>
  <c r="AY57" i="18"/>
  <c r="AX57" i="18"/>
  <c r="BF56" i="18"/>
  <c r="BE56" i="18"/>
  <c r="BD56" i="18"/>
  <c r="BC56" i="18"/>
  <c r="BB56" i="18"/>
  <c r="BA56" i="18"/>
  <c r="AZ56" i="18"/>
  <c r="AY56" i="18"/>
  <c r="AX56" i="18"/>
  <c r="BF55" i="18"/>
  <c r="BE55" i="18"/>
  <c r="BD55" i="18"/>
  <c r="BC55" i="18"/>
  <c r="BB55" i="18"/>
  <c r="BA55" i="18"/>
  <c r="AZ55" i="18"/>
  <c r="AY55" i="18"/>
  <c r="AX55" i="18"/>
  <c r="BF54" i="18"/>
  <c r="BE54" i="18"/>
  <c r="BD54" i="18"/>
  <c r="BC54" i="18"/>
  <c r="BB54" i="18"/>
  <c r="BA54" i="18"/>
  <c r="AZ54" i="18"/>
  <c r="AY54" i="18"/>
  <c r="AX54" i="18"/>
  <c r="BF53" i="18"/>
  <c r="BE53" i="18"/>
  <c r="BD53" i="18"/>
  <c r="BC53" i="18"/>
  <c r="BB53" i="18"/>
  <c r="BA53" i="18"/>
  <c r="AZ53" i="18"/>
  <c r="AY53" i="18"/>
  <c r="AX53" i="18"/>
  <c r="AF5" i="18"/>
  <c r="AF6" i="18"/>
  <c r="AF7" i="18"/>
  <c r="AF8" i="18"/>
  <c r="AF9" i="18"/>
  <c r="AF10" i="18"/>
  <c r="AF11" i="18"/>
  <c r="AF12" i="18"/>
  <c r="AF13" i="18"/>
  <c r="AF14" i="18"/>
  <c r="AF15" i="18"/>
  <c r="AF16" i="18"/>
  <c r="AF17" i="18"/>
  <c r="AF18" i="18"/>
  <c r="AF19" i="18"/>
  <c r="AF20" i="18"/>
  <c r="AF21" i="18"/>
  <c r="AF22" i="18"/>
  <c r="AF23" i="18"/>
  <c r="AF24" i="18"/>
  <c r="AF25" i="18"/>
  <c r="AF26" i="18"/>
  <c r="AF27" i="18"/>
  <c r="AF28" i="18"/>
  <c r="AF29" i="18"/>
  <c r="AF30" i="18"/>
  <c r="AF31" i="18"/>
  <c r="AF32" i="18"/>
  <c r="AF33" i="18"/>
  <c r="AF34" i="18"/>
  <c r="AF35" i="18"/>
  <c r="AF36" i="18"/>
  <c r="AF37" i="18"/>
  <c r="AF38" i="18"/>
  <c r="AF39" i="18"/>
  <c r="AF40" i="18"/>
  <c r="AG40" i="18"/>
  <c r="AG39" i="18"/>
  <c r="AG38" i="18"/>
  <c r="AG37" i="18"/>
  <c r="AG36" i="18"/>
  <c r="AG35" i="18"/>
  <c r="AG34" i="18"/>
  <c r="AG33" i="18"/>
  <c r="AG32" i="18"/>
  <c r="AG31" i="18"/>
  <c r="AG30" i="18"/>
  <c r="AG29" i="18"/>
  <c r="AG28" i="18"/>
  <c r="AG27" i="18"/>
  <c r="AG26" i="18"/>
  <c r="AG25" i="18"/>
  <c r="AG24" i="18"/>
  <c r="AG23" i="18"/>
  <c r="AG22" i="18"/>
  <c r="AG21" i="18"/>
  <c r="AG20" i="18"/>
  <c r="AG19" i="18"/>
  <c r="AG18" i="18"/>
  <c r="AG17" i="18"/>
  <c r="AG16" i="18"/>
  <c r="AG15" i="18"/>
  <c r="AG14" i="18"/>
  <c r="AG13" i="18"/>
  <c r="AG12" i="18"/>
  <c r="AG11" i="18"/>
  <c r="AG10" i="18"/>
  <c r="AG9" i="18"/>
  <c r="AG8" i="18"/>
  <c r="AG7" i="18"/>
  <c r="AG6" i="18"/>
  <c r="AG5" i="18"/>
  <c r="Q104" i="18"/>
  <c r="O104" i="18"/>
  <c r="L104" i="18"/>
  <c r="K104" i="18"/>
  <c r="I104" i="18"/>
  <c r="P103" i="18"/>
  <c r="O103" i="18"/>
  <c r="L103" i="18"/>
  <c r="K103" i="18"/>
  <c r="J103" i="18"/>
  <c r="Q102" i="18"/>
  <c r="P102" i="18"/>
  <c r="O102" i="18"/>
  <c r="L102" i="18"/>
  <c r="K102" i="18"/>
  <c r="I102" i="18"/>
  <c r="N101" i="18"/>
  <c r="M101" i="18"/>
  <c r="J101" i="18"/>
  <c r="N100" i="18"/>
  <c r="M100" i="18"/>
  <c r="Q99" i="18"/>
  <c r="P99" i="18"/>
  <c r="O99" i="18"/>
  <c r="L99" i="18"/>
  <c r="K99" i="18"/>
  <c r="J99" i="18"/>
  <c r="Q98" i="18"/>
  <c r="P98" i="18"/>
  <c r="O98" i="18"/>
  <c r="L98" i="18"/>
  <c r="K98" i="18"/>
  <c r="I98" i="18"/>
  <c r="P97" i="18"/>
  <c r="N97" i="18"/>
  <c r="L97" i="18"/>
  <c r="J97" i="18"/>
  <c r="Q96" i="18"/>
  <c r="O96" i="18"/>
  <c r="K96" i="18"/>
  <c r="AL104" i="18"/>
  <c r="AG104" i="18"/>
  <c r="AD104" i="18"/>
  <c r="AK103" i="18"/>
  <c r="AJ103" i="18"/>
  <c r="AF103" i="18"/>
  <c r="AK102" i="18"/>
  <c r="AJ102" i="18"/>
  <c r="AF102" i="18"/>
  <c r="AI101" i="18"/>
  <c r="AH101" i="18"/>
  <c r="AF101" i="18"/>
  <c r="AE101" i="18"/>
  <c r="AI100" i="18"/>
  <c r="AH100" i="18"/>
  <c r="AE100" i="18"/>
  <c r="AL99" i="18"/>
  <c r="AG99" i="18"/>
  <c r="AD99" i="18"/>
  <c r="AK98" i="18"/>
  <c r="AJ98" i="18"/>
  <c r="AI98" i="18"/>
  <c r="AF98" i="18"/>
  <c r="AE98" i="18"/>
  <c r="AI97" i="18"/>
  <c r="AH97" i="18"/>
  <c r="AF97" i="18"/>
  <c r="AE97" i="18"/>
  <c r="AL96" i="18"/>
  <c r="AG96" i="18"/>
  <c r="AD96" i="18"/>
  <c r="I96" i="18"/>
</calcChain>
</file>

<file path=xl/sharedStrings.xml><?xml version="1.0" encoding="utf-8"?>
<sst xmlns="http://schemas.openxmlformats.org/spreadsheetml/2006/main" count="2502" uniqueCount="163">
  <si>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</si>
  <si>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</si>
  <si>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</si>
  <si>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</si>
  <si>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</si>
  <si>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</si>
  <si>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</si>
  <si>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</si>
  <si>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</si>
  <si>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</si>
  <si>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</si>
  <si>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</si>
  <si>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</si>
  <si>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</si>
  <si>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</si>
  <si>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</si>
  <si>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</si>
  <si>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</si>
  <si>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</si>
  <si>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</si>
  <si>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</si>
  <si>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</si>
  <si>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</si>
  <si>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</si>
  <si>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</si>
  <si>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</si>
  <si>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</si>
  <si>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</si>
  <si>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</si>
  <si>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</si>
  <si>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</si>
  <si>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</si>
  <si>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</si>
  <si>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</si>
  <si>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</si>
  <si>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DCR</t>
  </si>
  <si>
    <t>Mean</t>
  </si>
  <si>
    <t>StDev</t>
  </si>
  <si>
    <t>f1</t>
  </si>
  <si>
    <t>f2</t>
  </si>
  <si>
    <t>f3</t>
  </si>
  <si>
    <t>m1</t>
  </si>
  <si>
    <t>m2</t>
  </si>
  <si>
    <t>m3</t>
  </si>
  <si>
    <t>All 6 Talkers</t>
  </si>
  <si>
    <t>3 Female Talkers</t>
  </si>
  <si>
    <t>3 Male Talkers</t>
  </si>
  <si>
    <t>Individual Talker Means</t>
  </si>
  <si>
    <t>Cond</t>
  </si>
  <si>
    <t>Lab-b</t>
  </si>
  <si>
    <t>Speech</t>
  </si>
  <si>
    <t>Lab-c</t>
  </si>
  <si>
    <t>Lab-a</t>
  </si>
  <si>
    <t>Mu/Mc</t>
  </si>
  <si>
    <t>All 6 Categories</t>
  </si>
  <si>
    <t>3 Music Categories</t>
  </si>
  <si>
    <t>Individual Category Means</t>
  </si>
  <si>
    <t>a1</t>
  </si>
  <si>
    <t>a2</t>
  </si>
  <si>
    <t>a3</t>
  </si>
  <si>
    <t>a4</t>
  </si>
  <si>
    <t>a5</t>
  </si>
  <si>
    <t>a6</t>
  </si>
  <si>
    <t>3 MC Categories</t>
  </si>
  <si>
    <t>NAE1</t>
  </si>
  <si>
    <t>NAE2</t>
  </si>
  <si>
    <t>FRN</t>
  </si>
  <si>
    <t>DANm</t>
  </si>
  <si>
    <t>CHNm</t>
  </si>
  <si>
    <t>Codec</t>
  </si>
  <si>
    <t>Bit rate</t>
  </si>
  <si>
    <t>DTX</t>
  </si>
  <si>
    <t>Level</t>
  </si>
  <si>
    <t>FER/Profile</t>
  </si>
  <si>
    <t>Sets</t>
  </si>
  <si>
    <t>Reference</t>
  </si>
  <si>
    <t>DIRECT</t>
  </si>
  <si>
    <t>-</t>
  </si>
  <si>
    <t>MNRU</t>
  </si>
  <si>
    <t>off</t>
  </si>
  <si>
    <t>-26 dBov</t>
  </si>
  <si>
    <t>No errors</t>
  </si>
  <si>
    <t>-36 dBov</t>
  </si>
  <si>
    <t>-16 dBov</t>
  </si>
  <si>
    <t>CuTA</t>
  </si>
  <si>
    <t>on</t>
  </si>
  <si>
    <t>Ref. for clean channel w/ DTX off.</t>
  </si>
  <si>
    <t>Objective</t>
  </si>
  <si>
    <t>CuT for clean channel w/ DTX off.</t>
  </si>
  <si>
    <t>CuT for clean channel w/ DTX on.</t>
  </si>
  <si>
    <t>Ref. for clean channel w/ DTX on/off.</t>
  </si>
  <si>
    <t>AMR-WB</t>
  </si>
  <si>
    <t>MNRU Q=37 dB</t>
  </si>
  <si>
    <t>Ref. for clean channel w/ DTX on.</t>
  </si>
  <si>
    <t>c20</t>
  </si>
  <si>
    <t>MNRU Q=46 dB</t>
  </si>
  <si>
    <t>MNRU Q=28 dB</t>
  </si>
  <si>
    <t>MNRU Q=19 dB</t>
  </si>
  <si>
    <t>MNRU Q=10 dB</t>
  </si>
  <si>
    <t>G.722.1C</t>
  </si>
  <si>
    <t>G.718B</t>
  </si>
  <si>
    <t>G.719</t>
  </si>
  <si>
    <t>CuT. for clean channel w/ DTX off.</t>
  </si>
  <si>
    <t>2A</t>
  </si>
  <si>
    <t>CuT. for clean channel w/ DTX on.</t>
  </si>
  <si>
    <t>CuT. for clean channel w/ DTX off. -36dBov</t>
  </si>
  <si>
    <t>CuT. for clean channel w/ DTX on. -36dBov</t>
  </si>
  <si>
    <t>CuT. for clean channel w/ DTX off. -16dBov</t>
  </si>
  <si>
    <t>CuT. for clean channel w/ DTX on. -16dBov</t>
  </si>
  <si>
    <t>Experiment bs1</t>
  </si>
  <si>
    <t>Experiment cs1</t>
  </si>
  <si>
    <t>Experiment as3</t>
  </si>
  <si>
    <t>Experiment bs3</t>
  </si>
  <si>
    <t>AMR-WB+</t>
  </si>
  <si>
    <t>3B</t>
  </si>
  <si>
    <t>Experiment as6</t>
  </si>
  <si>
    <t>Experiment cs6</t>
  </si>
  <si>
    <t>BT</t>
  </si>
  <si>
    <t>WT</t>
  </si>
  <si>
    <t>NWT</t>
  </si>
  <si>
    <t>PASS</t>
  </si>
  <si>
    <t>Test</t>
  </si>
  <si>
    <t>Stdev</t>
  </si>
  <si>
    <t>Ref</t>
  </si>
  <si>
    <t>Diff</t>
  </si>
  <si>
    <t>SEmd</t>
  </si>
  <si>
    <t>T</t>
  </si>
  <si>
    <t>Set</t>
  </si>
  <si>
    <t>OBJ</t>
  </si>
  <si>
    <t>Test vs Ref</t>
  </si>
  <si>
    <t>ToR Result</t>
  </si>
  <si>
    <t>REQ</t>
  </si>
  <si>
    <t>NWT OR NWT</t>
  </si>
  <si>
    <t>FAIL</t>
  </si>
  <si>
    <t>bs1</t>
  </si>
  <si>
    <t>cs1</t>
  </si>
  <si>
    <t>as3</t>
  </si>
  <si>
    <t>bs3</t>
  </si>
  <si>
    <t>as6</t>
  </si>
  <si>
    <t>cs6</t>
  </si>
  <si>
    <t>Objectives - ToR tests</t>
  </si>
  <si>
    <t>Requirements - ToR tests</t>
  </si>
  <si>
    <t>Swedish</t>
  </si>
  <si>
    <t>Conf</t>
  </si>
  <si>
    <t>EVS-SWB 13.2</t>
  </si>
  <si>
    <t>EVS-SWB 16.4</t>
  </si>
  <si>
    <t>EVS-SWB 24.4</t>
  </si>
  <si>
    <t>EVS-SWB 32</t>
  </si>
  <si>
    <t>EVS-SWB 48</t>
  </si>
  <si>
    <t>G.719 80</t>
  </si>
  <si>
    <t>G.719 64</t>
  </si>
  <si>
    <t>G.719 48</t>
  </si>
  <si>
    <t>y</t>
  </si>
  <si>
    <t>x</t>
  </si>
  <si>
    <t>t-value</t>
  </si>
  <si>
    <t>p-value</t>
  </si>
  <si>
    <t>T-Test</t>
  </si>
  <si>
    <t>result</t>
  </si>
  <si>
    <t>single sided</t>
  </si>
  <si>
    <t># listeners</t>
  </si>
  <si>
    <t>t(0.95,n1+n2-2) * sqrt(1/n1+1/n2)</t>
  </si>
  <si>
    <t>val</t>
  </si>
  <si>
    <t>two sided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</si>
</sst>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24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48">
    <xf numFmtId="0" fontId="0" fillId="0" borderId="0" xfId="0"/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2" fontId="3" fillId="5" borderId="7" xfId="0" applyNumberFormat="1" applyFont="1" applyFill="1" applyBorder="1" applyAlignment="1">
      <alignment horizontal="right"/>
    </xf>
    <xf numFmtId="2" fontId="3" fillId="5" borderId="8" xfId="0" applyNumberFormat="1" applyFont="1" applyFill="1" applyBorder="1" applyAlignment="1">
      <alignment horizontal="right"/>
    </xf>
    <xf numFmtId="2" fontId="3" fillId="5" borderId="9" xfId="0" applyNumberFormat="1" applyFont="1" applyFill="1" applyBorder="1" applyAlignment="1">
      <alignment horizontal="right"/>
    </xf>
    <xf numFmtId="2" fontId="3" fillId="4" borderId="10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2" fontId="3" fillId="4" borderId="7" xfId="0" applyNumberFormat="1" applyFont="1" applyFill="1" applyBorder="1" applyAlignment="1">
      <alignment horizontal="right"/>
    </xf>
    <xf numFmtId="2" fontId="3" fillId="4" borderId="9" xfId="0" applyNumberFormat="1" applyFont="1" applyFill="1" applyBorder="1" applyAlignment="1">
      <alignment horizontal="right"/>
    </xf>
    <xf numFmtId="2" fontId="3" fillId="3" borderId="10" xfId="0" applyNumberFormat="1" applyFont="1" applyFill="1" applyBorder="1" applyAlignment="1">
      <alignment horizontal="right"/>
    </xf>
    <xf numFmtId="2" fontId="3" fillId="3" borderId="8" xfId="0" applyNumberFormat="1" applyFont="1" applyFill="1" applyBorder="1" applyAlignment="1">
      <alignment horizontal="right"/>
    </xf>
    <xf numFmtId="2" fontId="3" fillId="3" borderId="7" xfId="0" applyNumberFormat="1" applyFont="1" applyFill="1" applyBorder="1" applyAlignment="1">
      <alignment horizontal="right"/>
    </xf>
    <xf numFmtId="2" fontId="3" fillId="3" borderId="9" xfId="0" applyNumberFormat="1" applyFont="1" applyFill="1" applyBorder="1" applyAlignment="1">
      <alignment horizontal="right"/>
    </xf>
    <xf numFmtId="0" fontId="3" fillId="4" borderId="0" xfId="0" applyFont="1" applyFill="1" applyAlignment="1">
      <alignment horizontal="center"/>
    </xf>
    <xf numFmtId="2" fontId="3" fillId="4" borderId="0" xfId="0" applyNumberFormat="1" applyFont="1" applyFill="1"/>
    <xf numFmtId="0" fontId="3" fillId="3" borderId="0" xfId="0" applyFont="1" applyFill="1" applyAlignment="1">
      <alignment horizontal="center"/>
    </xf>
    <xf numFmtId="2" fontId="3" fillId="3" borderId="0" xfId="0" applyNumberFormat="1" applyFont="1" applyFill="1"/>
    <xf numFmtId="0" fontId="3" fillId="5" borderId="0" xfId="0" applyFont="1" applyFill="1" applyAlignment="1">
      <alignment horizontal="center"/>
    </xf>
    <xf numFmtId="2" fontId="3" fillId="5" borderId="0" xfId="0" applyNumberFormat="1" applyFont="1" applyFill="1"/>
    <xf numFmtId="0" fontId="0" fillId="0" borderId="11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2" fontId="0" fillId="0" borderId="0" xfId="0" applyNumberFormat="1" applyFont="1"/>
    <xf numFmtId="166" fontId="0" fillId="0" borderId="0" xfId="0" applyNumberFormat="1" applyFont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2" fontId="0" fillId="0" borderId="16" xfId="0" applyNumberFormat="1" applyFont="1" applyBorder="1"/>
    <xf numFmtId="2" fontId="0" fillId="0" borderId="15" xfId="0" applyNumberFormat="1" applyFont="1" applyBorder="1"/>
    <xf numFmtId="2" fontId="0" fillId="0" borderId="17" xfId="0" applyNumberFormat="1" applyFont="1" applyBorder="1"/>
    <xf numFmtId="2" fontId="0" fillId="0" borderId="14" xfId="0" applyNumberFormat="1" applyFont="1" applyBorder="1"/>
    <xf numFmtId="0" fontId="0" fillId="0" borderId="18" xfId="0" applyFont="1" applyBorder="1" applyAlignment="1">
      <alignment horizontal="center"/>
    </xf>
    <xf numFmtId="0" fontId="0" fillId="0" borderId="11" xfId="0" applyFont="1" applyBorder="1"/>
    <xf numFmtId="0" fontId="0" fillId="0" borderId="19" xfId="0" applyFont="1" applyBorder="1" applyAlignment="1">
      <alignment horizontal="center"/>
    </xf>
    <xf numFmtId="2" fontId="0" fillId="0" borderId="6" xfId="0" applyNumberFormat="1" applyFont="1" applyBorder="1"/>
    <xf numFmtId="2" fontId="0" fillId="0" borderId="19" xfId="0" applyNumberFormat="1" applyFont="1" applyBorder="1"/>
    <xf numFmtId="2" fontId="0" fillId="0" borderId="20" xfId="0" applyNumberFormat="1" applyFont="1" applyBorder="1"/>
    <xf numFmtId="2" fontId="0" fillId="0" borderId="11" xfId="0" applyNumberFormat="1" applyFont="1" applyBorder="1"/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2" fontId="0" fillId="0" borderId="23" xfId="0" applyNumberFormat="1" applyFont="1" applyBorder="1"/>
    <xf numFmtId="2" fontId="0" fillId="0" borderId="22" xfId="0" applyNumberFormat="1" applyFont="1" applyBorder="1"/>
    <xf numFmtId="2" fontId="0" fillId="0" borderId="24" xfId="0" applyNumberFormat="1" applyFont="1" applyBorder="1"/>
    <xf numFmtId="2" fontId="0" fillId="0" borderId="21" xfId="0" applyNumberFormat="1" applyFont="1" applyBorder="1"/>
    <xf numFmtId="0" fontId="0" fillId="0" borderId="15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2" fontId="0" fillId="0" borderId="10" xfId="0" applyNumberFormat="1" applyFont="1" applyBorder="1"/>
    <xf numFmtId="2" fontId="0" fillId="0" borderId="8" xfId="0" applyNumberFormat="1" applyFont="1" applyBorder="1"/>
    <xf numFmtId="2" fontId="0" fillId="0" borderId="7" xfId="0" applyNumberFormat="1" applyFont="1" applyBorder="1"/>
    <xf numFmtId="2" fontId="0" fillId="0" borderId="9" xfId="0" applyNumberFormat="1" applyFont="1" applyBorder="1"/>
    <xf numFmtId="166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5" fontId="0" fillId="0" borderId="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66" fontId="0" fillId="0" borderId="26" xfId="0" applyNumberFormat="1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165" fontId="0" fillId="0" borderId="26" xfId="0" applyNumberFormat="1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0" xfId="0" applyFont="1" applyBorder="1"/>
    <xf numFmtId="0" fontId="0" fillId="0" borderId="1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Fill="1"/>
    <xf numFmtId="0" fontId="0" fillId="0" borderId="17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49" fontId="0" fillId="0" borderId="2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Fill="1" applyBorder="1"/>
    <xf numFmtId="0" fontId="0" fillId="3" borderId="0" xfId="0" applyFont="1" applyFill="1" applyAlignment="1">
      <alignment horizontal="center"/>
    </xf>
    <xf numFmtId="2" fontId="0" fillId="3" borderId="0" xfId="0" applyNumberFormat="1" applyFont="1" applyFill="1"/>
    <xf numFmtId="2" fontId="0" fillId="0" borderId="0" xfId="0" applyNumberFormat="1" applyFont="1" applyFill="1"/>
    <xf numFmtId="0" fontId="4" fillId="4" borderId="1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0" xfId="0" applyFont="1"/>
    <xf numFmtId="0" fontId="3" fillId="4" borderId="11" xfId="0" applyFont="1" applyFill="1" applyBorder="1" applyAlignment="1">
      <alignment horizontal="center"/>
    </xf>
    <xf numFmtId="0" fontId="5" fillId="0" borderId="0" xfId="0" applyFont="1" applyFill="1" applyBorder="1"/>
    <xf numFmtId="0" fontId="0" fillId="0" borderId="1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2" fontId="3" fillId="5" borderId="40" xfId="0" applyNumberFormat="1" applyFont="1" applyFill="1" applyBorder="1" applyAlignment="1">
      <alignment horizontal="center"/>
    </xf>
    <xf numFmtId="2" fontId="3" fillId="5" borderId="41" xfId="0" applyNumberFormat="1" applyFont="1" applyFill="1" applyBorder="1" applyAlignment="1">
      <alignment horizontal="right"/>
    </xf>
    <xf numFmtId="2" fontId="0" fillId="0" borderId="26" xfId="0" applyNumberFormat="1" applyFont="1" applyBorder="1"/>
    <xf numFmtId="2" fontId="0" fillId="0" borderId="5" xfId="0" applyNumberFormat="1" applyFont="1" applyBorder="1"/>
    <xf numFmtId="3" fontId="0" fillId="0" borderId="0" xfId="0" applyNumberForma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20" xfId="0" applyFont="1" applyBorder="1"/>
    <xf numFmtId="0" fontId="0" fillId="0" borderId="7" xfId="0" applyFont="1" applyBorder="1"/>
    <xf numFmtId="0" fontId="3" fillId="3" borderId="32" xfId="0" applyFont="1" applyFill="1" applyBorder="1" applyAlignment="1">
      <alignment horizontal="center" vertical="center"/>
    </xf>
    <xf numFmtId="167" fontId="0" fillId="0" borderId="19" xfId="2" applyNumberFormat="1" applyFont="1" applyBorder="1" applyAlignment="1">
      <alignment horizontal="center"/>
    </xf>
    <xf numFmtId="167" fontId="0" fillId="0" borderId="19" xfId="2" applyNumberFormat="1" applyFont="1" applyFill="1" applyBorder="1" applyAlignment="1">
      <alignment horizontal="center"/>
    </xf>
    <xf numFmtId="167" fontId="0" fillId="0" borderId="8" xfId="2" applyNumberFormat="1" applyFont="1" applyFill="1" applyBorder="1" applyAlignment="1">
      <alignment horizontal="center"/>
    </xf>
    <xf numFmtId="167" fontId="0" fillId="0" borderId="11" xfId="2" applyNumberFormat="1" applyFont="1" applyBorder="1" applyAlignment="1">
      <alignment horizontal="center"/>
    </xf>
    <xf numFmtId="167" fontId="0" fillId="0" borderId="5" xfId="2" applyNumberFormat="1" applyFont="1" applyBorder="1" applyAlignment="1">
      <alignment horizontal="center"/>
    </xf>
    <xf numFmtId="167" fontId="0" fillId="0" borderId="4" xfId="2" applyNumberFormat="1" applyFont="1" applyBorder="1" applyAlignment="1">
      <alignment horizontal="center"/>
    </xf>
    <xf numFmtId="167" fontId="0" fillId="0" borderId="47" xfId="2" applyNumberFormat="1" applyFont="1" applyBorder="1" applyAlignment="1">
      <alignment horizontal="center"/>
    </xf>
    <xf numFmtId="167" fontId="0" fillId="0" borderId="9" xfId="2" applyNumberFormat="1" applyFont="1" applyBorder="1" applyAlignment="1">
      <alignment horizontal="center"/>
    </xf>
    <xf numFmtId="167" fontId="0" fillId="0" borderId="41" xfId="2" applyNumberFormat="1" applyFont="1" applyBorder="1" applyAlignment="1">
      <alignment horizontal="center"/>
    </xf>
    <xf numFmtId="167" fontId="0" fillId="0" borderId="27" xfId="2" applyNumberFormat="1" applyFont="1" applyBorder="1" applyAlignment="1">
      <alignment horizontal="center"/>
    </xf>
    <xf numFmtId="167" fontId="0" fillId="0" borderId="48" xfId="2" applyNumberFormat="1" applyFont="1" applyBorder="1" applyAlignment="1">
      <alignment horizontal="center"/>
    </xf>
    <xf numFmtId="0" fontId="3" fillId="3" borderId="20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51" xfId="0" applyFont="1" applyBorder="1" applyAlignment="1">
      <alignment horizontal="center"/>
    </xf>
    <xf numFmtId="0" fontId="0" fillId="0" borderId="52" xfId="0" applyFont="1" applyBorder="1" applyAlignment="1">
      <alignment horizontal="center"/>
    </xf>
    <xf numFmtId="166" fontId="0" fillId="0" borderId="52" xfId="0" applyNumberFormat="1" applyFont="1" applyFill="1" applyBorder="1" applyAlignment="1">
      <alignment horizontal="center" vertical="center"/>
    </xf>
    <xf numFmtId="0" fontId="0" fillId="0" borderId="49" xfId="0" applyFont="1" applyBorder="1" applyAlignment="1">
      <alignment horizontal="center"/>
    </xf>
    <xf numFmtId="166" fontId="0" fillId="0" borderId="53" xfId="0" applyNumberFormat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4" borderId="35" xfId="0" applyFont="1" applyFill="1" applyBorder="1" applyAlignment="1">
      <alignment horizontal="left" vertical="center"/>
    </xf>
    <xf numFmtId="0" fontId="3" fillId="4" borderId="50" xfId="0" applyFont="1" applyFill="1" applyBorder="1" applyAlignment="1">
      <alignment horizontal="left" vertical="center"/>
    </xf>
    <xf numFmtId="0" fontId="3" fillId="4" borderId="40" xfId="0" applyFont="1" applyFill="1" applyBorder="1" applyAlignment="1">
      <alignment horizontal="left" vertical="center"/>
    </xf>
    <xf numFmtId="0" fontId="3" fillId="4" borderId="36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4" borderId="4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left" vertical="center"/>
    </xf>
    <xf numFmtId="0" fontId="3" fillId="3" borderId="50" xfId="0" applyFont="1" applyFill="1" applyBorder="1" applyAlignment="1">
      <alignment horizontal="left" vertical="center"/>
    </xf>
    <xf numFmtId="0" fontId="3" fillId="3" borderId="40" xfId="0" applyFont="1" applyFill="1" applyBorder="1" applyAlignment="1">
      <alignment horizontal="left" vertical="center"/>
    </xf>
    <xf numFmtId="0" fontId="3" fillId="3" borderId="36" xfId="0" applyFont="1" applyFill="1" applyBorder="1" applyAlignment="1">
      <alignment horizontal="left" vertical="center"/>
    </xf>
    <xf numFmtId="0" fontId="3" fillId="3" borderId="46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50" xfId="0" applyFont="1" applyFill="1" applyBorder="1" applyAlignment="1">
      <alignment horizontal="left" vertical="center"/>
    </xf>
    <xf numFmtId="0" fontId="3" fillId="6" borderId="40" xfId="0" applyFont="1" applyFill="1" applyBorder="1" applyAlignment="1">
      <alignment horizontal="left" vertical="center"/>
    </xf>
    <xf numFmtId="0" fontId="3" fillId="6" borderId="36" xfId="0" applyFont="1" applyFill="1" applyBorder="1" applyAlignment="1">
      <alignment horizontal="left" vertical="center"/>
    </xf>
    <xf numFmtId="0" fontId="3" fillId="6" borderId="46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4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left" vertical="center"/>
    </xf>
    <xf numFmtId="0" fontId="3" fillId="4" borderId="39" xfId="0" applyFont="1" applyFill="1" applyBorder="1" applyAlignment="1">
      <alignment horizontal="left" vertical="center"/>
    </xf>
    <xf numFmtId="0" fontId="3" fillId="4" borderId="54" xfId="0" applyFont="1" applyFill="1" applyBorder="1" applyAlignment="1">
      <alignment horizontal="left" vertical="center"/>
    </xf>
    <xf numFmtId="0" fontId="3" fillId="4" borderId="55" xfId="0" applyFont="1" applyFill="1" applyBorder="1" applyAlignment="1">
      <alignment horizontal="left" vertical="center"/>
    </xf>
    <xf numFmtId="0" fontId="3" fillId="4" borderId="43" xfId="0" applyFont="1" applyFill="1" applyBorder="1" applyAlignment="1">
      <alignment horizontal="left" vertical="center"/>
    </xf>
    <xf numFmtId="167" fontId="0" fillId="0" borderId="0" xfId="2" applyNumberFormat="1" applyFont="1" applyBorder="1" applyAlignment="1">
      <alignment horizontal="center"/>
    </xf>
    <xf numFmtId="167" fontId="0" fillId="0" borderId="6" xfId="2" applyNumberFormat="1" applyFont="1" applyBorder="1" applyAlignment="1">
      <alignment horizontal="center"/>
    </xf>
    <xf numFmtId="167" fontId="0" fillId="0" borderId="10" xfId="2" applyNumberFormat="1" applyFont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0" fontId="3" fillId="4" borderId="3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3" fillId="0" borderId="45" xfId="0" applyFont="1" applyBorder="1" applyAlignment="1">
      <alignment horizontal="left"/>
    </xf>
    <xf numFmtId="0" fontId="3" fillId="5" borderId="11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0" fillId="0" borderId="19" xfId="0" applyFont="1" applyBorder="1"/>
    <xf numFmtId="0" fontId="9" fillId="0" borderId="7" xfId="0" applyFont="1" applyBorder="1" applyProtection="1"/>
    <xf numFmtId="164" fontId="0" fillId="0" borderId="8" xfId="2" applyNumberFormat="1" applyFont="1" applyBorder="1" applyAlignment="1">
      <alignment horizontal="center"/>
    </xf>
    <xf numFmtId="0" fontId="6" fillId="3" borderId="33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2" fontId="3" fillId="5" borderId="31" xfId="0" applyNumberFormat="1" applyFont="1" applyFill="1" applyBorder="1" applyAlignment="1">
      <alignment horizontal="center"/>
    </xf>
    <xf numFmtId="2" fontId="3" fillId="5" borderId="32" xfId="0" applyNumberFormat="1" applyFont="1" applyFill="1" applyBorder="1" applyAlignment="1">
      <alignment horizontal="center"/>
    </xf>
    <xf numFmtId="2" fontId="3" fillId="5" borderId="35" xfId="0" applyNumberFormat="1" applyFont="1" applyFill="1" applyBorder="1" applyAlignment="1">
      <alignment horizontal="center"/>
    </xf>
    <xf numFmtId="2" fontId="3" fillId="3" borderId="36" xfId="0" applyNumberFormat="1" applyFont="1" applyFill="1" applyBorder="1" applyAlignment="1">
      <alignment horizontal="center"/>
    </xf>
    <xf numFmtId="2" fontId="3" fillId="3" borderId="32" xfId="0" applyNumberFormat="1" applyFont="1" applyFill="1" applyBorder="1" applyAlignment="1">
      <alignment horizontal="center"/>
    </xf>
    <xf numFmtId="2" fontId="3" fillId="3" borderId="31" xfId="0" applyNumberFormat="1" applyFont="1" applyFill="1" applyBorder="1" applyAlignment="1">
      <alignment horizontal="center"/>
    </xf>
    <xf numFmtId="2" fontId="3" fillId="3" borderId="35" xfId="0" applyNumberFormat="1" applyFont="1" applyFill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2" fontId="3" fillId="4" borderId="36" xfId="0" applyNumberFormat="1" applyFont="1" applyFill="1" applyBorder="1" applyAlignment="1">
      <alignment horizontal="center"/>
    </xf>
    <xf numFmtId="2" fontId="3" fillId="4" borderId="32" xfId="0" applyNumberFormat="1" applyFont="1" applyFill="1" applyBorder="1" applyAlignment="1">
      <alignment horizontal="center"/>
    </xf>
    <xf numFmtId="2" fontId="3" fillId="4" borderId="31" xfId="0" applyNumberFormat="1" applyFont="1" applyFill="1" applyBorder="1" applyAlignment="1">
      <alignment horizontal="center"/>
    </xf>
    <xf numFmtId="2" fontId="3" fillId="4" borderId="35" xfId="0" applyNumberFormat="1" applyFont="1" applyFill="1" applyBorder="1" applyAlignment="1">
      <alignment horizontal="center"/>
    </xf>
  </cellXfs>
  <cellStyles count="243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4" builtinId="9" hidden="1"/>
    <cellStyle name="Besuchter Link" xfId="146" builtinId="9" hidden="1"/>
    <cellStyle name="Besuchter Link" xfId="148" builtinId="9" hidden="1"/>
    <cellStyle name="Besuchter Link" xfId="150" builtinId="9" hidden="1"/>
    <cellStyle name="Besuchter Link" xfId="152" builtinId="9" hidden="1"/>
    <cellStyle name="Besuchter Link" xfId="154" builtinId="9" hidden="1"/>
    <cellStyle name="Besuchter Link" xfId="156" builtinId="9" hidden="1"/>
    <cellStyle name="Besuchter Link" xfId="158" builtinId="9" hidden="1"/>
    <cellStyle name="Besuchter Link" xfId="160" builtinId="9" hidden="1"/>
    <cellStyle name="Besuchter Link" xfId="162" builtinId="9" hidden="1"/>
    <cellStyle name="Besuchter Link" xfId="164" builtinId="9" hidden="1"/>
    <cellStyle name="Besuchter Link" xfId="166" builtinId="9" hidden="1"/>
    <cellStyle name="Besuchter Link" xfId="168" builtinId="9" hidden="1"/>
    <cellStyle name="Besuchter Link" xfId="170" builtinId="9" hidden="1"/>
    <cellStyle name="Besuchter Link" xfId="172" builtinId="9" hidden="1"/>
    <cellStyle name="Besuchter Link" xfId="174" builtinId="9" hidden="1"/>
    <cellStyle name="Besuchter Link" xfId="176" builtinId="9" hidden="1"/>
    <cellStyle name="Besuchter Link" xfId="178" builtinId="9" hidden="1"/>
    <cellStyle name="Besuchter Link" xfId="180" builtinId="9" hidden="1"/>
    <cellStyle name="Besuchter Link" xfId="182" builtinId="9" hidden="1"/>
    <cellStyle name="Besuchter Link" xfId="184" builtinId="9" hidden="1"/>
    <cellStyle name="Besuchter Link" xfId="186" builtinId="9" hidden="1"/>
    <cellStyle name="Besuchter Link" xfId="188" builtinId="9" hidden="1"/>
    <cellStyle name="Besuchter Link" xfId="190" builtinId="9" hidden="1"/>
    <cellStyle name="Besuchter Link" xfId="192" builtinId="9" hidden="1"/>
    <cellStyle name="Besuchter Link" xfId="194" builtinId="9" hidden="1"/>
    <cellStyle name="Besuchter Link" xfId="196" builtinId="9" hidden="1"/>
    <cellStyle name="Besuchter Link" xfId="198" builtinId="9" hidden="1"/>
    <cellStyle name="Besuchter Link" xfId="200" builtinId="9" hidden="1"/>
    <cellStyle name="Besuchter Link" xfId="202" builtinId="9" hidden="1"/>
    <cellStyle name="Besuchter Link" xfId="204" builtinId="9" hidden="1"/>
    <cellStyle name="Besuchter Link" xfId="206" builtinId="9" hidden="1"/>
    <cellStyle name="Besuchter Link" xfId="208" builtinId="9" hidden="1"/>
    <cellStyle name="Besuchter Link" xfId="210" builtinId="9" hidden="1"/>
    <cellStyle name="Besuchter Link" xfId="212" builtinId="9" hidden="1"/>
    <cellStyle name="Besuchter Link" xfId="214" builtinId="9" hidden="1"/>
    <cellStyle name="Besuchter Link" xfId="216" builtinId="9" hidden="1"/>
    <cellStyle name="Besuchter Link" xfId="218" builtinId="9" hidden="1"/>
    <cellStyle name="Besuchter Link" xfId="220" builtinId="9" hidden="1"/>
    <cellStyle name="Besuchter Link" xfId="222" builtinId="9" hidden="1"/>
    <cellStyle name="Besuchter Link" xfId="224" builtinId="9" hidden="1"/>
    <cellStyle name="Besuchter Link" xfId="226" builtinId="9" hidden="1"/>
    <cellStyle name="Besuchter Link" xfId="228" builtinId="9" hidden="1"/>
    <cellStyle name="Besuchter Link" xfId="230" builtinId="9" hidden="1"/>
    <cellStyle name="Besuchter Link" xfId="232" builtinId="9" hidden="1"/>
    <cellStyle name="Besuchter Link" xfId="234" builtinId="9" hidden="1"/>
    <cellStyle name="Besuchter Link" xfId="236" builtinId="9" hidden="1"/>
    <cellStyle name="Besuchter Link" xfId="238" builtinId="9" hidden="1"/>
    <cellStyle name="Besuchter Link" xfId="240" builtinId="9" hidden="1"/>
    <cellStyle name="Besuchter Link" xfId="242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Neutral" xfId="1" builtinId="28" customBuiltin="1"/>
    <cellStyle name="Prozent" xfId="2" builtinId="5"/>
    <cellStyle name="Standard" xfId="0" builtinId="0"/>
  </cellStyles>
  <dxfs count="9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b val="0"/>
        <i val="0"/>
      </font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ont>
        <b val="0"/>
        <i val="0"/>
      </font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b val="0"/>
        <i val="0"/>
      </font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ont>
        <b val="0"/>
        <i val="0"/>
      </font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b val="0"/>
        <i val="0"/>
      </font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theme="3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bs1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strLit>
              <c:ptCount val="6"/>
              <c:pt idx="0">
                <c:v>_x0006_Direct</c:v>
              </c:pt>
            </c:strLit>
          </c:cat>
          <c:val>
            <c:numRef>
              <c:f>'s1'!$I$5:$I$10</c:f>
              <c:numCache>
                <c:formatCode>0.00</c:formatCode>
                <c:ptCount val="1"/>
                <c:pt idx="0">
                  <c:v>4.7865</c:v>
                </c:pt>
              </c:numCache>
            </c:numRef>
          </c:val>
          <c:smooth val="0"/>
        </c:ser>
        <c:ser>
          <c:idx val="1"/>
          <c:order val="1"/>
          <c:tx>
            <c:v>cs1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C0504D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6"/>
              <c:pt idx="0">
                <c:v>_x0006_Direct</c:v>
              </c:pt>
            </c:strLit>
          </c:cat>
          <c:val>
            <c:numRef>
              <c:f>'s1'!$AD$5:$AD$10</c:f>
              <c:numCache>
                <c:formatCode>0.00</c:formatCode>
                <c:ptCount val="1"/>
                <c:pt idx="0">
                  <c:v>4.7188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45145768"/>
        <c:axId val="-2145142520"/>
      </c:lineChart>
      <c:catAx>
        <c:axId val="-2145145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2145142520"/>
        <c:crosses val="autoZero"/>
        <c:auto val="1"/>
        <c:lblAlgn val="ctr"/>
        <c:lblOffset val="100"/>
        <c:noMultiLvlLbl val="0"/>
      </c:catAx>
      <c:valAx>
        <c:axId val="-2145142520"/>
        <c:scaling>
          <c:orientation val="minMax"/>
          <c:max val="5.0"/>
          <c:min val="1.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DMOS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2145145768"/>
        <c:crosses val="autoZero"/>
        <c:crossBetween val="between"/>
        <c:majorUnit val="1.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93719996956902"/>
          <c:y val="0.0249110236220472"/>
          <c:w val="0.200483281981057"/>
          <c:h val="0.053381102362204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4" l="0.700000000000001" r="0.700000000000001" t="0.750000000000004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's1'!$I$5:$I$40</c:f>
              <c:numCache>
                <c:formatCode>0.00</c:formatCode>
                <c:ptCount val="9"/>
                <c:pt idx="0">
                  <c:v>4.7865</c:v>
                </c:pt>
                <c:pt idx="1">
                  <c:v>4.599</c:v>
                </c:pt>
                <c:pt idx="2">
                  <c:v>4.7292</c:v>
                </c:pt>
                <c:pt idx="3">
                  <c:v>4.6771</c:v>
                </c:pt>
                <c:pt idx="4">
                  <c:v>4.4844</c:v>
                </c:pt>
                <c:pt idx="5">
                  <c:v>4.526</c:v>
                </c:pt>
                <c:pt idx="6">
                  <c:v>4.7344</c:v>
                </c:pt>
                <c:pt idx="7">
                  <c:v>4.6563</c:v>
                </c:pt>
                <c:pt idx="8">
                  <c:v>4.7552</c:v>
                </c:pt>
              </c:numCache>
            </c:numRef>
          </c:xVal>
          <c:yVal>
            <c:numRef>
              <c:f>'s1'!$AD$5:$AD$40</c:f>
              <c:numCache>
                <c:formatCode>0.00</c:formatCode>
                <c:ptCount val="9"/>
                <c:pt idx="0">
                  <c:v>4.7188</c:v>
                </c:pt>
                <c:pt idx="1">
                  <c:v>4.4323</c:v>
                </c:pt>
                <c:pt idx="2">
                  <c:v>4.5417</c:v>
                </c:pt>
                <c:pt idx="3">
                  <c:v>4.7031</c:v>
                </c:pt>
                <c:pt idx="4">
                  <c:v>4.3281</c:v>
                </c:pt>
                <c:pt idx="5">
                  <c:v>4.4375</c:v>
                </c:pt>
                <c:pt idx="6">
                  <c:v>4.5885</c:v>
                </c:pt>
                <c:pt idx="7">
                  <c:v>4.5885</c:v>
                </c:pt>
                <c:pt idx="8">
                  <c:v>4.7188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350184"/>
        <c:axId val="2095726776"/>
      </c:scatterChart>
      <c:valAx>
        <c:axId val="2057350184"/>
        <c:scaling>
          <c:orientation val="minMax"/>
          <c:max val="5.0"/>
          <c:min val="1.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bs1     (r = 0.985)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095726776"/>
        <c:crosses val="autoZero"/>
        <c:crossBetween val="midCat"/>
        <c:majorUnit val="1.0"/>
      </c:valAx>
      <c:valAx>
        <c:axId val="2095726776"/>
        <c:scaling>
          <c:orientation val="minMax"/>
          <c:max val="5.0"/>
          <c:min val="1.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cs1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057350184"/>
        <c:crosses val="autoZero"/>
        <c:crossBetween val="midCat"/>
        <c:majorUnit val="1.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4" l="0.700000000000001" r="0.700000000000001" t="0.750000000000004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as3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strLit>
              <c:ptCount val="6"/>
              <c:pt idx="0">
                <c:v>_x0006_Direct</c:v>
              </c:pt>
              <c:pt idx="1">
                <c:v>_x0004_46dB</c:v>
              </c:pt>
              <c:pt idx="2">
                <c:v>_x0004_37dB</c:v>
              </c:pt>
              <c:pt idx="3">
                <c:v>_x0004_28dB</c:v>
              </c:pt>
              <c:pt idx="4">
                <c:v>_x0004_19dB</c:v>
              </c:pt>
              <c:pt idx="5">
                <c:v>_x0004_10dB</c:v>
              </c:pt>
            </c:strLit>
          </c:cat>
          <c:val>
            <c:numRef>
              <c:f>'s3'!$I$5:$I$10</c:f>
              <c:numCache>
                <c:formatCode>0.00</c:formatCode>
                <c:ptCount val="6"/>
                <c:pt idx="0">
                  <c:v>4.651</c:v>
                </c:pt>
                <c:pt idx="1">
                  <c:v>4.5677</c:v>
                </c:pt>
                <c:pt idx="2">
                  <c:v>4.5469</c:v>
                </c:pt>
                <c:pt idx="3">
                  <c:v>4.3698</c:v>
                </c:pt>
                <c:pt idx="4">
                  <c:v>2.2031</c:v>
                </c:pt>
                <c:pt idx="5">
                  <c:v>1.3073</c:v>
                </c:pt>
              </c:numCache>
            </c:numRef>
          </c:val>
          <c:smooth val="0"/>
        </c:ser>
        <c:ser>
          <c:idx val="1"/>
          <c:order val="1"/>
          <c:tx>
            <c:v>bs3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C0504D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6"/>
              <c:pt idx="0">
                <c:v>_x0006_Direct</c:v>
              </c:pt>
              <c:pt idx="1">
                <c:v>_x0004_46dB</c:v>
              </c:pt>
              <c:pt idx="2">
                <c:v>_x0004_37dB</c:v>
              </c:pt>
              <c:pt idx="3">
                <c:v>_x0004_28dB</c:v>
              </c:pt>
              <c:pt idx="4">
                <c:v>_x0004_19dB</c:v>
              </c:pt>
              <c:pt idx="5">
                <c:v>_x0004_10dB</c:v>
              </c:pt>
            </c:strLit>
          </c:cat>
          <c:val>
            <c:numRef>
              <c:f>'s3'!$AD$5:$AD$10</c:f>
              <c:numCache>
                <c:formatCode>0.00</c:formatCode>
                <c:ptCount val="6"/>
                <c:pt idx="0">
                  <c:v>4.4167</c:v>
                </c:pt>
                <c:pt idx="1">
                  <c:v>4.3594</c:v>
                </c:pt>
                <c:pt idx="2">
                  <c:v>4.2813</c:v>
                </c:pt>
                <c:pt idx="3">
                  <c:v>3.9688</c:v>
                </c:pt>
                <c:pt idx="4">
                  <c:v>2.375</c:v>
                </c:pt>
                <c:pt idx="5">
                  <c:v>1.375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4771112"/>
        <c:axId val="-2145414296"/>
      </c:lineChart>
      <c:catAx>
        <c:axId val="2044771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2145414296"/>
        <c:crosses val="autoZero"/>
        <c:auto val="1"/>
        <c:lblAlgn val="ctr"/>
        <c:lblOffset val="100"/>
        <c:noMultiLvlLbl val="0"/>
      </c:catAx>
      <c:valAx>
        <c:axId val="-2145414296"/>
        <c:scaling>
          <c:orientation val="minMax"/>
          <c:max val="5.0"/>
          <c:min val="1.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DMOS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044771112"/>
        <c:crosses val="autoZero"/>
        <c:crossBetween val="between"/>
        <c:majorUnit val="1.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95181102362205"/>
          <c:y val="0.0251798561151079"/>
          <c:w val="0.200000189735319"/>
          <c:h val="0.053956834532374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4" l="0.700000000000001" r="0.700000000000001" t="0.750000000000004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's3'!$I$5:$I$28</c:f>
              <c:numCache>
                <c:formatCode>0.00</c:formatCode>
                <c:ptCount val="24"/>
                <c:pt idx="0">
                  <c:v>4.651</c:v>
                </c:pt>
                <c:pt idx="1">
                  <c:v>4.5677</c:v>
                </c:pt>
                <c:pt idx="2">
                  <c:v>4.5469</c:v>
                </c:pt>
                <c:pt idx="3">
                  <c:v>4.3698</c:v>
                </c:pt>
                <c:pt idx="4">
                  <c:v>2.2031</c:v>
                </c:pt>
                <c:pt idx="5">
                  <c:v>1.3073</c:v>
                </c:pt>
                <c:pt idx="6">
                  <c:v>3.6615</c:v>
                </c:pt>
                <c:pt idx="7">
                  <c:v>4.0573</c:v>
                </c:pt>
                <c:pt idx="8">
                  <c:v>4.4792</c:v>
                </c:pt>
                <c:pt idx="9">
                  <c:v>4.6094</c:v>
                </c:pt>
                <c:pt idx="10">
                  <c:v>4.6667</c:v>
                </c:pt>
                <c:pt idx="11">
                  <c:v>4.6823</c:v>
                </c:pt>
                <c:pt idx="12">
                  <c:v>3.026</c:v>
                </c:pt>
                <c:pt idx="13">
                  <c:v>3.0573</c:v>
                </c:pt>
                <c:pt idx="14">
                  <c:v>3.0781</c:v>
                </c:pt>
                <c:pt idx="15">
                  <c:v>4.0833</c:v>
                </c:pt>
                <c:pt idx="16">
                  <c:v>4.1094</c:v>
                </c:pt>
                <c:pt idx="17">
                  <c:v>4.3802</c:v>
                </c:pt>
                <c:pt idx="18">
                  <c:v>4.5677</c:v>
                </c:pt>
                <c:pt idx="19">
                  <c:v>4.4792</c:v>
                </c:pt>
                <c:pt idx="20">
                  <c:v>4.6615</c:v>
                </c:pt>
                <c:pt idx="21">
                  <c:v>3.8906</c:v>
                </c:pt>
                <c:pt idx="22">
                  <c:v>4.0521</c:v>
                </c:pt>
                <c:pt idx="23">
                  <c:v>4.3177</c:v>
                </c:pt>
              </c:numCache>
            </c:numRef>
          </c:xVal>
          <c:yVal>
            <c:numRef>
              <c:f>'s3'!$AD$5:$AD$28</c:f>
              <c:numCache>
                <c:formatCode>0.00</c:formatCode>
                <c:ptCount val="24"/>
                <c:pt idx="0">
                  <c:v>4.4167</c:v>
                </c:pt>
                <c:pt idx="1">
                  <c:v>4.3594</c:v>
                </c:pt>
                <c:pt idx="2">
                  <c:v>4.2813</c:v>
                </c:pt>
                <c:pt idx="3">
                  <c:v>3.9688</c:v>
                </c:pt>
                <c:pt idx="4">
                  <c:v>2.375</c:v>
                </c:pt>
                <c:pt idx="5">
                  <c:v>1.375</c:v>
                </c:pt>
                <c:pt idx="6">
                  <c:v>3.7656</c:v>
                </c:pt>
                <c:pt idx="7">
                  <c:v>4.0521</c:v>
                </c:pt>
                <c:pt idx="8">
                  <c:v>4.1823</c:v>
                </c:pt>
                <c:pt idx="9">
                  <c:v>4.3906</c:v>
                </c:pt>
                <c:pt idx="10">
                  <c:v>4.3542</c:v>
                </c:pt>
                <c:pt idx="11">
                  <c:v>4.349</c:v>
                </c:pt>
                <c:pt idx="12">
                  <c:v>3.625</c:v>
                </c:pt>
                <c:pt idx="13">
                  <c:v>3.5885</c:v>
                </c:pt>
                <c:pt idx="14">
                  <c:v>3.6406</c:v>
                </c:pt>
                <c:pt idx="15">
                  <c:v>4.0573</c:v>
                </c:pt>
                <c:pt idx="16">
                  <c:v>4.0625</c:v>
                </c:pt>
                <c:pt idx="17">
                  <c:v>4.2917</c:v>
                </c:pt>
                <c:pt idx="18">
                  <c:v>4.3542</c:v>
                </c:pt>
                <c:pt idx="19">
                  <c:v>4.1302</c:v>
                </c:pt>
                <c:pt idx="20">
                  <c:v>4.375</c:v>
                </c:pt>
                <c:pt idx="21">
                  <c:v>3.901</c:v>
                </c:pt>
                <c:pt idx="22">
                  <c:v>3.8906</c:v>
                </c:pt>
                <c:pt idx="23">
                  <c:v>4.1458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6086888"/>
        <c:axId val="-2145791240"/>
      </c:scatterChart>
      <c:valAx>
        <c:axId val="-2146086888"/>
        <c:scaling>
          <c:orientation val="minMax"/>
          <c:max val="5.0"/>
          <c:min val="1.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as3     (r = 0.956)</a:t>
                </a:r>
              </a:p>
            </c:rich>
          </c:tx>
          <c:layout>
            <c:manualLayout>
              <c:xMode val="edge"/>
              <c:yMode val="edge"/>
              <c:x val="0.517962381841634"/>
              <c:y val="0.9193164517226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2145791240"/>
        <c:crosses val="autoZero"/>
        <c:crossBetween val="midCat"/>
        <c:majorUnit val="1.0"/>
      </c:valAx>
      <c:valAx>
        <c:axId val="-2145791240"/>
        <c:scaling>
          <c:orientation val="minMax"/>
          <c:max val="5.0"/>
          <c:min val="1.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bs3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2146086888"/>
        <c:crosses val="autoZero"/>
        <c:crossBetween val="midCat"/>
        <c:majorUnit val="1.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4" l="0.700000000000001" r="0.700000000000001" t="0.750000000000004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as6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strLit>
              <c:ptCount val="6"/>
              <c:pt idx="0">
                <c:v>_x0006_Direct</c:v>
              </c:pt>
              <c:pt idx="1">
                <c:v>_x0004_46dB</c:v>
              </c:pt>
              <c:pt idx="2">
                <c:v>_x0004_37dB</c:v>
              </c:pt>
              <c:pt idx="3">
                <c:v>_x0004_28dB</c:v>
              </c:pt>
              <c:pt idx="4">
                <c:v>_x0004_19dB</c:v>
              </c:pt>
              <c:pt idx="5">
                <c:v>_x0004_10dB</c:v>
              </c:pt>
            </c:strLit>
          </c:cat>
          <c:val>
            <c:numRef>
              <c:f>'s6'!$I$5:$I$10</c:f>
              <c:numCache>
                <c:formatCode>0.00</c:formatCode>
                <c:ptCount val="6"/>
                <c:pt idx="0">
                  <c:v>4.599</c:v>
                </c:pt>
                <c:pt idx="1">
                  <c:v>4.2656</c:v>
                </c:pt>
                <c:pt idx="2">
                  <c:v>4.3281</c:v>
                </c:pt>
                <c:pt idx="3">
                  <c:v>3.9271</c:v>
                </c:pt>
                <c:pt idx="4">
                  <c:v>2.4427</c:v>
                </c:pt>
                <c:pt idx="5">
                  <c:v>1.1771</c:v>
                </c:pt>
              </c:numCache>
            </c:numRef>
          </c:val>
          <c:smooth val="0"/>
        </c:ser>
        <c:ser>
          <c:idx val="1"/>
          <c:order val="1"/>
          <c:tx>
            <c:v>cs6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C0504D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6"/>
              <c:pt idx="0">
                <c:v>_x0006_Direct</c:v>
              </c:pt>
              <c:pt idx="1">
                <c:v>_x0004_46dB</c:v>
              </c:pt>
              <c:pt idx="2">
                <c:v>_x0004_37dB</c:v>
              </c:pt>
              <c:pt idx="3">
                <c:v>_x0004_28dB</c:v>
              </c:pt>
              <c:pt idx="4">
                <c:v>_x0004_19dB</c:v>
              </c:pt>
              <c:pt idx="5">
                <c:v>_x0004_10dB</c:v>
              </c:pt>
            </c:strLit>
          </c:cat>
          <c:val>
            <c:numRef>
              <c:f>'s6'!$AD$5:$AD$10</c:f>
              <c:numCache>
                <c:formatCode>0.00</c:formatCode>
                <c:ptCount val="6"/>
                <c:pt idx="0">
                  <c:v>4.7708</c:v>
                </c:pt>
                <c:pt idx="1">
                  <c:v>4.7083</c:v>
                </c:pt>
                <c:pt idx="2">
                  <c:v>4.6823</c:v>
                </c:pt>
                <c:pt idx="3">
                  <c:v>4.4531</c:v>
                </c:pt>
                <c:pt idx="4">
                  <c:v>3.4375</c:v>
                </c:pt>
                <c:pt idx="5">
                  <c:v>1.3385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45729400"/>
        <c:axId val="2044983448"/>
      </c:lineChart>
      <c:catAx>
        <c:axId val="-2145729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044983448"/>
        <c:crosses val="autoZero"/>
        <c:auto val="1"/>
        <c:lblAlgn val="ctr"/>
        <c:lblOffset val="100"/>
        <c:noMultiLvlLbl val="0"/>
      </c:catAx>
      <c:valAx>
        <c:axId val="2044983448"/>
        <c:scaling>
          <c:orientation val="minMax"/>
          <c:max val="5.0"/>
          <c:min val="1.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DMOS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2145729400"/>
        <c:crosses val="autoZero"/>
        <c:crossBetween val="between"/>
        <c:majorUnit val="1.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95181102362205"/>
          <c:y val="0.025"/>
          <c:w val="0.200000189735319"/>
          <c:h val="0.053571428571428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5" l="0.700000000000001" r="0.700000000000001" t="0.75000000000000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's6'!$I$5:$I$28</c:f>
              <c:numCache>
                <c:formatCode>0.00</c:formatCode>
                <c:ptCount val="24"/>
                <c:pt idx="0">
                  <c:v>4.599</c:v>
                </c:pt>
                <c:pt idx="1">
                  <c:v>4.2656</c:v>
                </c:pt>
                <c:pt idx="2">
                  <c:v>4.3281</c:v>
                </c:pt>
                <c:pt idx="3">
                  <c:v>3.9271</c:v>
                </c:pt>
                <c:pt idx="4">
                  <c:v>2.4427</c:v>
                </c:pt>
                <c:pt idx="5">
                  <c:v>1.1771</c:v>
                </c:pt>
                <c:pt idx="6">
                  <c:v>2.7188</c:v>
                </c:pt>
                <c:pt idx="7">
                  <c:v>3.25</c:v>
                </c:pt>
                <c:pt idx="8">
                  <c:v>3.6146</c:v>
                </c:pt>
                <c:pt idx="9">
                  <c:v>3.6719</c:v>
                </c:pt>
                <c:pt idx="10">
                  <c:v>4.0104</c:v>
                </c:pt>
                <c:pt idx="11">
                  <c:v>4.4323</c:v>
                </c:pt>
                <c:pt idx="12">
                  <c:v>4.5625</c:v>
                </c:pt>
                <c:pt idx="13">
                  <c:v>4.5833</c:v>
                </c:pt>
                <c:pt idx="14">
                  <c:v>2.9115</c:v>
                </c:pt>
                <c:pt idx="15">
                  <c:v>3.6198</c:v>
                </c:pt>
                <c:pt idx="16">
                  <c:v>4.1406</c:v>
                </c:pt>
                <c:pt idx="17">
                  <c:v>4.1719</c:v>
                </c:pt>
                <c:pt idx="18">
                  <c:v>4.5208</c:v>
                </c:pt>
                <c:pt idx="19">
                  <c:v>4.5885</c:v>
                </c:pt>
                <c:pt idx="20">
                  <c:v>4.5938</c:v>
                </c:pt>
                <c:pt idx="21">
                  <c:v>2.9635</c:v>
                </c:pt>
                <c:pt idx="22">
                  <c:v>3.5677</c:v>
                </c:pt>
                <c:pt idx="23">
                  <c:v>4.1719</c:v>
                </c:pt>
              </c:numCache>
            </c:numRef>
          </c:xVal>
          <c:yVal>
            <c:numRef>
              <c:f>'s6'!$AD$5:$AD$28</c:f>
              <c:numCache>
                <c:formatCode>0.00</c:formatCode>
                <c:ptCount val="24"/>
                <c:pt idx="0">
                  <c:v>4.7708</c:v>
                </c:pt>
                <c:pt idx="1">
                  <c:v>4.7083</c:v>
                </c:pt>
                <c:pt idx="2">
                  <c:v>4.6823</c:v>
                </c:pt>
                <c:pt idx="3">
                  <c:v>4.4531</c:v>
                </c:pt>
                <c:pt idx="4">
                  <c:v>3.4375</c:v>
                </c:pt>
                <c:pt idx="5">
                  <c:v>1.3385</c:v>
                </c:pt>
                <c:pt idx="6">
                  <c:v>3.9323</c:v>
                </c:pt>
                <c:pt idx="7">
                  <c:v>4.3021</c:v>
                </c:pt>
                <c:pt idx="8">
                  <c:v>4.4323</c:v>
                </c:pt>
                <c:pt idx="9">
                  <c:v>4.6719</c:v>
                </c:pt>
                <c:pt idx="10">
                  <c:v>4.5469</c:v>
                </c:pt>
                <c:pt idx="11">
                  <c:v>4.6354</c:v>
                </c:pt>
                <c:pt idx="12">
                  <c:v>4.7292</c:v>
                </c:pt>
                <c:pt idx="13">
                  <c:v>4.7083</c:v>
                </c:pt>
                <c:pt idx="14">
                  <c:v>4.1354</c:v>
                </c:pt>
                <c:pt idx="15">
                  <c:v>4.5156</c:v>
                </c:pt>
                <c:pt idx="16">
                  <c:v>4.7135</c:v>
                </c:pt>
                <c:pt idx="17">
                  <c:v>4.599</c:v>
                </c:pt>
                <c:pt idx="18">
                  <c:v>4.6875</c:v>
                </c:pt>
                <c:pt idx="19">
                  <c:v>4.7292</c:v>
                </c:pt>
                <c:pt idx="20">
                  <c:v>4.6823</c:v>
                </c:pt>
                <c:pt idx="21">
                  <c:v>4.1146</c:v>
                </c:pt>
                <c:pt idx="22">
                  <c:v>4.5052</c:v>
                </c:pt>
                <c:pt idx="23">
                  <c:v>4.6354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5489800"/>
        <c:axId val="2044835384"/>
      </c:scatterChart>
      <c:valAx>
        <c:axId val="-2145489800"/>
        <c:scaling>
          <c:orientation val="minMax"/>
          <c:max val="5.0"/>
          <c:min val="1.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as6     (r = 0.888)</a:t>
                </a:r>
              </a:p>
            </c:rich>
          </c:tx>
          <c:layout>
            <c:manualLayout>
              <c:xMode val="edge"/>
              <c:yMode val="edge"/>
              <c:x val="0.517962479266363"/>
              <c:y val="0.9193163685665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044835384"/>
        <c:crosses val="autoZero"/>
        <c:crossBetween val="midCat"/>
        <c:majorUnit val="1.0"/>
      </c:valAx>
      <c:valAx>
        <c:axId val="2044835384"/>
        <c:scaling>
          <c:orientation val="minMax"/>
          <c:max val="5.0"/>
          <c:min val="1.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cs6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2145489800"/>
        <c:crosses val="autoZero"/>
        <c:crossBetween val="midCat"/>
        <c:majorUnit val="1.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5" l="0.700000000000001" r="0.700000000000001" t="0.75000000000000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25400</xdr:colOff>
      <xdr:row>1</xdr:row>
      <xdr:rowOff>0</xdr:rowOff>
    </xdr:from>
    <xdr:to>
      <xdr:col>51</xdr:col>
      <xdr:colOff>393700</xdr:colOff>
      <xdr:row>20</xdr:row>
      <xdr:rowOff>139700</xdr:rowOff>
    </xdr:to>
    <xdr:graphicFrame macro="">
      <xdr:nvGraphicFramePr>
        <xdr:cNvPr id="14560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12700</xdr:colOff>
      <xdr:row>22</xdr:row>
      <xdr:rowOff>0</xdr:rowOff>
    </xdr:from>
    <xdr:to>
      <xdr:col>51</xdr:col>
      <xdr:colOff>355600</xdr:colOff>
      <xdr:row>42</xdr:row>
      <xdr:rowOff>0</xdr:rowOff>
    </xdr:to>
    <xdr:graphicFrame macro="">
      <xdr:nvGraphicFramePr>
        <xdr:cNvPr id="14560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660400</xdr:colOff>
      <xdr:row>1</xdr:row>
      <xdr:rowOff>12700</xdr:rowOff>
    </xdr:from>
    <xdr:to>
      <xdr:col>49</xdr:col>
      <xdr:colOff>342900</xdr:colOff>
      <xdr:row>20</xdr:row>
      <xdr:rowOff>88900</xdr:rowOff>
    </xdr:to>
    <xdr:graphicFrame macro="">
      <xdr:nvGraphicFramePr>
        <xdr:cNvPr id="1875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38100</xdr:colOff>
      <xdr:row>21</xdr:row>
      <xdr:rowOff>50800</xdr:rowOff>
    </xdr:from>
    <xdr:to>
      <xdr:col>49</xdr:col>
      <xdr:colOff>342900</xdr:colOff>
      <xdr:row>42</xdr:row>
      <xdr:rowOff>127000</xdr:rowOff>
    </xdr:to>
    <xdr:graphicFrame macro="">
      <xdr:nvGraphicFramePr>
        <xdr:cNvPr id="18758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660400</xdr:colOff>
      <xdr:row>0</xdr:row>
      <xdr:rowOff>165100</xdr:rowOff>
    </xdr:from>
    <xdr:to>
      <xdr:col>49</xdr:col>
      <xdr:colOff>342900</xdr:colOff>
      <xdr:row>20</xdr:row>
      <xdr:rowOff>88900</xdr:rowOff>
    </xdr:to>
    <xdr:graphicFrame macro="">
      <xdr:nvGraphicFramePr>
        <xdr:cNvPr id="2418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25400</xdr:colOff>
      <xdr:row>21</xdr:row>
      <xdr:rowOff>101600</xdr:rowOff>
    </xdr:from>
    <xdr:to>
      <xdr:col>49</xdr:col>
      <xdr:colOff>381000</xdr:colOff>
      <xdr:row>43</xdr:row>
      <xdr:rowOff>12700</xdr:rowOff>
    </xdr:to>
    <xdr:graphicFrame macro="">
      <xdr:nvGraphicFramePr>
        <xdr:cNvPr id="24185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6"/>
  <sheetViews>
    <sheetView topLeftCell="E86" workbookViewId="0">
      <selection activeCell="K67" sqref="K67"/>
    </sheetView>
  </sheetViews>
  <sheetFormatPr baseColWidth="10" defaultColWidth="9.1640625" defaultRowHeight="14" x14ac:dyDescent="0"/>
  <cols>
    <col min="1" max="1" width="9.1640625" style="31"/>
    <col min="2" max="2" width="32.6640625" style="31" customWidth="1"/>
    <col min="3" max="3" width="15.6640625" style="31" customWidth="1"/>
    <col min="4" max="4" width="10.6640625" style="30" customWidth="1"/>
    <col min="5" max="5" width="5.6640625" style="30" customWidth="1"/>
    <col min="6" max="6" width="8.6640625" style="30" bestFit="1" customWidth="1"/>
    <col min="7" max="7" width="13.5" style="30" customWidth="1"/>
    <col min="8" max="8" width="10.1640625" style="30" customWidth="1"/>
    <col min="9" max="17" width="9.1640625" style="31"/>
    <col min="18" max="18" width="10.6640625" style="31" customWidth="1"/>
    <col min="19" max="19" width="9.1640625" style="31"/>
    <col min="20" max="20" width="10" style="31" customWidth="1"/>
    <col min="21" max="22" width="9.1640625" style="31"/>
    <col min="23" max="23" width="32.6640625" style="31" customWidth="1"/>
    <col min="24" max="24" width="15.6640625" style="31" customWidth="1"/>
    <col min="25" max="25" width="10.6640625" style="30" customWidth="1"/>
    <col min="26" max="26" width="5.6640625" style="30" customWidth="1"/>
    <col min="27" max="27" width="8.6640625" style="30" bestFit="1" customWidth="1"/>
    <col min="28" max="29" width="13" style="30" customWidth="1"/>
    <col min="30" max="38" width="13" style="31" customWidth="1"/>
    <col min="39" max="40" width="9.1640625" style="31"/>
    <col min="41" max="41" width="10.6640625" style="31" customWidth="1"/>
    <col min="42" max="16384" width="9.1640625" style="31"/>
  </cols>
  <sheetData>
    <row r="1" spans="1:43">
      <c r="H1" s="16" t="s">
        <v>35</v>
      </c>
      <c r="I1" s="17" t="s">
        <v>49</v>
      </c>
      <c r="J1" s="17" t="s">
        <v>50</v>
      </c>
      <c r="K1" s="17" t="s">
        <v>64</v>
      </c>
      <c r="L1" s="32"/>
      <c r="M1" s="32"/>
      <c r="N1" s="32"/>
      <c r="O1" s="32"/>
      <c r="P1" s="32"/>
      <c r="Q1" s="32"/>
      <c r="R1" s="32"/>
      <c r="S1" s="32"/>
      <c r="T1" s="32"/>
      <c r="U1" s="33"/>
      <c r="AC1" s="18" t="s">
        <v>35</v>
      </c>
      <c r="AD1" s="19" t="s">
        <v>51</v>
      </c>
      <c r="AE1" s="19" t="s">
        <v>50</v>
      </c>
      <c r="AF1" s="19"/>
      <c r="AG1" s="19"/>
      <c r="AH1" s="19" t="s">
        <v>66</v>
      </c>
      <c r="AI1" s="32"/>
      <c r="AJ1" s="32"/>
      <c r="AK1" s="32"/>
      <c r="AL1" s="32"/>
      <c r="AM1" s="32"/>
      <c r="AN1" s="32"/>
      <c r="AO1" s="32"/>
      <c r="AP1" s="32"/>
      <c r="AQ1" s="32"/>
    </row>
    <row r="2" spans="1:43" ht="15" thickBot="1">
      <c r="A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V2" s="30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</row>
    <row r="3" spans="1:43">
      <c r="A3" s="223" t="s">
        <v>48</v>
      </c>
      <c r="B3" s="213" t="s">
        <v>109</v>
      </c>
      <c r="C3" s="213" t="s">
        <v>69</v>
      </c>
      <c r="D3" s="213" t="s">
        <v>70</v>
      </c>
      <c r="E3" s="213" t="s">
        <v>71</v>
      </c>
      <c r="F3" s="213" t="s">
        <v>72</v>
      </c>
      <c r="G3" s="213" t="s">
        <v>73</v>
      </c>
      <c r="H3" s="219" t="s">
        <v>74</v>
      </c>
      <c r="I3" s="232" t="s">
        <v>44</v>
      </c>
      <c r="J3" s="233"/>
      <c r="K3" s="234" t="s">
        <v>45</v>
      </c>
      <c r="L3" s="233"/>
      <c r="M3" s="234" t="s">
        <v>46</v>
      </c>
      <c r="N3" s="233"/>
      <c r="O3" s="234" t="s">
        <v>47</v>
      </c>
      <c r="P3" s="235"/>
      <c r="Q3" s="235"/>
      <c r="R3" s="235"/>
      <c r="S3" s="235"/>
      <c r="T3" s="233"/>
      <c r="V3" s="221" t="s">
        <v>48</v>
      </c>
      <c r="W3" s="215" t="s">
        <v>110</v>
      </c>
      <c r="X3" s="215" t="s">
        <v>69</v>
      </c>
      <c r="Y3" s="215" t="s">
        <v>70</v>
      </c>
      <c r="Z3" s="215" t="s">
        <v>71</v>
      </c>
      <c r="AA3" s="215" t="s">
        <v>72</v>
      </c>
      <c r="AB3" s="215" t="s">
        <v>73</v>
      </c>
      <c r="AC3" s="217" t="s">
        <v>74</v>
      </c>
      <c r="AD3" s="229" t="s">
        <v>44</v>
      </c>
      <c r="AE3" s="230"/>
      <c r="AF3" s="126"/>
      <c r="AG3" s="126"/>
      <c r="AH3" s="229" t="s">
        <v>45</v>
      </c>
      <c r="AI3" s="230"/>
      <c r="AJ3" s="229" t="s">
        <v>46</v>
      </c>
      <c r="AK3" s="230"/>
      <c r="AL3" s="229" t="s">
        <v>47</v>
      </c>
      <c r="AM3" s="231"/>
      <c r="AN3" s="231"/>
      <c r="AO3" s="231"/>
      <c r="AP3" s="231"/>
      <c r="AQ3" s="230"/>
    </row>
    <row r="4" spans="1:43" ht="15" thickBot="1">
      <c r="A4" s="224"/>
      <c r="B4" s="214"/>
      <c r="C4" s="214"/>
      <c r="D4" s="214"/>
      <c r="E4" s="214"/>
      <c r="F4" s="214"/>
      <c r="G4" s="214"/>
      <c r="H4" s="220"/>
      <c r="I4" s="10" t="s">
        <v>36</v>
      </c>
      <c r="J4" s="11" t="s">
        <v>37</v>
      </c>
      <c r="K4" s="12" t="s">
        <v>36</v>
      </c>
      <c r="L4" s="11" t="s">
        <v>37</v>
      </c>
      <c r="M4" s="12" t="s">
        <v>36</v>
      </c>
      <c r="N4" s="11" t="s">
        <v>37</v>
      </c>
      <c r="O4" s="12" t="s">
        <v>38</v>
      </c>
      <c r="P4" s="13" t="s">
        <v>39</v>
      </c>
      <c r="Q4" s="13" t="s">
        <v>40</v>
      </c>
      <c r="R4" s="13" t="s">
        <v>41</v>
      </c>
      <c r="S4" s="13" t="s">
        <v>42</v>
      </c>
      <c r="T4" s="11" t="s">
        <v>43</v>
      </c>
      <c r="V4" s="222"/>
      <c r="W4" s="216"/>
      <c r="X4" s="216"/>
      <c r="Y4" s="216"/>
      <c r="Z4" s="216"/>
      <c r="AA4" s="216"/>
      <c r="AB4" s="216"/>
      <c r="AC4" s="218"/>
      <c r="AD4" s="3" t="s">
        <v>36</v>
      </c>
      <c r="AE4" s="4" t="s">
        <v>37</v>
      </c>
      <c r="AF4" s="127"/>
      <c r="AG4" s="127" t="s">
        <v>143</v>
      </c>
      <c r="AH4" s="3" t="s">
        <v>36</v>
      </c>
      <c r="AI4" s="4" t="s">
        <v>37</v>
      </c>
      <c r="AJ4" s="3" t="s">
        <v>36</v>
      </c>
      <c r="AK4" s="4" t="s">
        <v>37</v>
      </c>
      <c r="AL4" s="3" t="s">
        <v>38</v>
      </c>
      <c r="AM4" s="5" t="s">
        <v>39</v>
      </c>
      <c r="AN4" s="5" t="s">
        <v>40</v>
      </c>
      <c r="AO4" s="5" t="s">
        <v>41</v>
      </c>
      <c r="AP4" s="5" t="s">
        <v>42</v>
      </c>
      <c r="AQ4" s="4" t="s">
        <v>43</v>
      </c>
    </row>
    <row r="5" spans="1:43">
      <c r="A5" s="86" t="s">
        <v>0</v>
      </c>
      <c r="B5" s="87" t="s">
        <v>75</v>
      </c>
      <c r="C5" s="87" t="s">
        <v>76</v>
      </c>
      <c r="D5" s="117" t="s">
        <v>77</v>
      </c>
      <c r="E5" s="117" t="s">
        <v>77</v>
      </c>
      <c r="F5" s="117" t="s">
        <v>77</v>
      </c>
      <c r="G5" s="117" t="s">
        <v>77</v>
      </c>
      <c r="H5" s="88" t="s">
        <v>77</v>
      </c>
      <c r="I5" s="37">
        <v>4.7865000000000002</v>
      </c>
      <c r="J5" s="38">
        <v>0.45900000000000002</v>
      </c>
      <c r="K5" s="39">
        <v>4.7916999999999996</v>
      </c>
      <c r="L5" s="38">
        <v>0.47939999999999999</v>
      </c>
      <c r="M5" s="39">
        <v>4.7812999999999999</v>
      </c>
      <c r="N5" s="38">
        <v>0.44019999999999998</v>
      </c>
      <c r="O5" s="39">
        <v>4.6875</v>
      </c>
      <c r="P5" s="40">
        <v>4.9062999999999999</v>
      </c>
      <c r="Q5" s="40">
        <v>4.7812999999999999</v>
      </c>
      <c r="R5" s="40">
        <v>4.7812999999999999</v>
      </c>
      <c r="S5" s="40">
        <v>4.8125</v>
      </c>
      <c r="T5" s="38">
        <v>4.75</v>
      </c>
      <c r="V5" s="86" t="s">
        <v>0</v>
      </c>
      <c r="W5" s="87" t="s">
        <v>75</v>
      </c>
      <c r="X5" s="87" t="s">
        <v>76</v>
      </c>
      <c r="Y5" s="117" t="s">
        <v>77</v>
      </c>
      <c r="Z5" s="117" t="s">
        <v>77</v>
      </c>
      <c r="AA5" s="117" t="s">
        <v>77</v>
      </c>
      <c r="AB5" s="117" t="s">
        <v>77</v>
      </c>
      <c r="AC5" s="88" t="s">
        <v>77</v>
      </c>
      <c r="AD5" s="39">
        <v>4.7187999999999999</v>
      </c>
      <c r="AE5" s="38">
        <v>0.47339999999999999</v>
      </c>
      <c r="AF5" s="128">
        <f>6*32</f>
        <v>192</v>
      </c>
      <c r="AG5" s="128">
        <f>CONFIDENCE(0.05,AE5,AF5)</f>
        <v>6.6961585813957447E-2</v>
      </c>
      <c r="AH5" s="39">
        <v>4.7187999999999999</v>
      </c>
      <c r="AI5" s="38">
        <v>0.47470000000000001</v>
      </c>
      <c r="AJ5" s="39">
        <v>4.7187999999999999</v>
      </c>
      <c r="AK5" s="38">
        <v>0.47470000000000001</v>
      </c>
      <c r="AL5" s="39">
        <v>4.75</v>
      </c>
      <c r="AM5" s="40">
        <v>4.7187999999999999</v>
      </c>
      <c r="AN5" s="40">
        <v>4.6875</v>
      </c>
      <c r="AO5" s="40">
        <v>4.625</v>
      </c>
      <c r="AP5" s="40">
        <v>4.75</v>
      </c>
      <c r="AQ5" s="38">
        <v>4.7812999999999999</v>
      </c>
    </row>
    <row r="6" spans="1:43" hidden="1">
      <c r="A6" s="89" t="s">
        <v>1</v>
      </c>
      <c r="B6" s="90" t="s">
        <v>78</v>
      </c>
      <c r="C6" s="90" t="s">
        <v>95</v>
      </c>
      <c r="D6" s="82" t="s">
        <v>77</v>
      </c>
      <c r="E6" s="82" t="s">
        <v>77</v>
      </c>
      <c r="F6" s="82" t="s">
        <v>77</v>
      </c>
      <c r="G6" s="82" t="s">
        <v>77</v>
      </c>
      <c r="H6" s="91" t="s">
        <v>77</v>
      </c>
      <c r="I6" s="44">
        <v>4.6927000000000003</v>
      </c>
      <c r="J6" s="45">
        <v>0.5645</v>
      </c>
      <c r="K6" s="46">
        <v>4.6978999999999997</v>
      </c>
      <c r="L6" s="45">
        <v>0.61760000000000004</v>
      </c>
      <c r="M6" s="46">
        <v>4.6875</v>
      </c>
      <c r="N6" s="45">
        <v>0.5091</v>
      </c>
      <c r="O6" s="46">
        <v>4.7187999999999999</v>
      </c>
      <c r="P6" s="47">
        <v>4.75</v>
      </c>
      <c r="Q6" s="47">
        <v>4.625</v>
      </c>
      <c r="R6" s="47">
        <v>4.6562999999999999</v>
      </c>
      <c r="S6" s="47">
        <v>4.7187999999999999</v>
      </c>
      <c r="T6" s="45">
        <v>4.6875</v>
      </c>
      <c r="V6" s="89" t="s">
        <v>1</v>
      </c>
      <c r="W6" s="90" t="s">
        <v>78</v>
      </c>
      <c r="X6" s="90" t="s">
        <v>95</v>
      </c>
      <c r="Y6" s="82" t="s">
        <v>77</v>
      </c>
      <c r="Z6" s="82" t="s">
        <v>77</v>
      </c>
      <c r="AA6" s="82" t="s">
        <v>77</v>
      </c>
      <c r="AB6" s="82" t="s">
        <v>77</v>
      </c>
      <c r="AC6" s="91" t="s">
        <v>77</v>
      </c>
      <c r="AD6" s="46">
        <v>4.6875</v>
      </c>
      <c r="AE6" s="45">
        <v>0.51800000000000002</v>
      </c>
      <c r="AF6" s="129">
        <f>AF5</f>
        <v>192</v>
      </c>
      <c r="AG6" s="128">
        <f t="shared" ref="AG6:AG40" si="0">CONFIDENCE(0.05,AE6,AF6)</f>
        <v>7.3270176281432106E-2</v>
      </c>
      <c r="AH6" s="46">
        <v>4.7187999999999999</v>
      </c>
      <c r="AI6" s="45">
        <v>0.49640000000000001</v>
      </c>
      <c r="AJ6" s="46">
        <v>4.6562999999999999</v>
      </c>
      <c r="AK6" s="45">
        <v>0.53959999999999997</v>
      </c>
      <c r="AL6" s="46">
        <v>4.75</v>
      </c>
      <c r="AM6" s="47">
        <v>4.75</v>
      </c>
      <c r="AN6" s="47">
        <v>4.6562999999999999</v>
      </c>
      <c r="AO6" s="47">
        <v>4.6562999999999999</v>
      </c>
      <c r="AP6" s="47">
        <v>4.6875</v>
      </c>
      <c r="AQ6" s="45">
        <v>4.625</v>
      </c>
    </row>
    <row r="7" spans="1:43" hidden="1">
      <c r="A7" s="89" t="s">
        <v>2</v>
      </c>
      <c r="B7" s="90" t="s">
        <v>78</v>
      </c>
      <c r="C7" s="90" t="s">
        <v>92</v>
      </c>
      <c r="D7" s="82" t="s">
        <v>77</v>
      </c>
      <c r="E7" s="82" t="s">
        <v>77</v>
      </c>
      <c r="F7" s="82" t="s">
        <v>77</v>
      </c>
      <c r="G7" s="82" t="s">
        <v>77</v>
      </c>
      <c r="H7" s="91" t="s">
        <v>77</v>
      </c>
      <c r="I7" s="44">
        <v>4.6302000000000003</v>
      </c>
      <c r="J7" s="45">
        <v>0.59989999999999999</v>
      </c>
      <c r="K7" s="46">
        <v>4.5937999999999999</v>
      </c>
      <c r="L7" s="45">
        <v>0.64200000000000002</v>
      </c>
      <c r="M7" s="46">
        <v>4.6666999999999996</v>
      </c>
      <c r="N7" s="45">
        <v>0.55569999999999997</v>
      </c>
      <c r="O7" s="46">
        <v>4.5312999999999999</v>
      </c>
      <c r="P7" s="47">
        <v>4.5625</v>
      </c>
      <c r="Q7" s="47">
        <v>4.6875</v>
      </c>
      <c r="R7" s="47">
        <v>4.7187999999999999</v>
      </c>
      <c r="S7" s="47">
        <v>4.7187999999999999</v>
      </c>
      <c r="T7" s="45">
        <v>4.5625</v>
      </c>
      <c r="V7" s="89" t="s">
        <v>2</v>
      </c>
      <c r="W7" s="90" t="s">
        <v>78</v>
      </c>
      <c r="X7" s="90" t="s">
        <v>92</v>
      </c>
      <c r="Y7" s="82" t="s">
        <v>77</v>
      </c>
      <c r="Z7" s="82" t="s">
        <v>77</v>
      </c>
      <c r="AA7" s="82" t="s">
        <v>77</v>
      </c>
      <c r="AB7" s="82" t="s">
        <v>77</v>
      </c>
      <c r="AC7" s="91" t="s">
        <v>77</v>
      </c>
      <c r="AD7" s="46">
        <v>4.5884999999999998</v>
      </c>
      <c r="AE7" s="45">
        <v>0.65720000000000001</v>
      </c>
      <c r="AF7" s="129">
        <f t="shared" ref="AF7:AF40" si="1">AF6</f>
        <v>192</v>
      </c>
      <c r="AG7" s="128">
        <f t="shared" si="0"/>
        <v>9.2959768054357489E-2</v>
      </c>
      <c r="AH7" s="46">
        <v>4.625</v>
      </c>
      <c r="AI7" s="45">
        <v>0.54769999999999996</v>
      </c>
      <c r="AJ7" s="46">
        <v>4.5521000000000003</v>
      </c>
      <c r="AK7" s="45">
        <v>0.75209999999999999</v>
      </c>
      <c r="AL7" s="46">
        <v>4.7187999999999999</v>
      </c>
      <c r="AM7" s="47">
        <v>4.5312999999999999</v>
      </c>
      <c r="AN7" s="47">
        <v>4.625</v>
      </c>
      <c r="AO7" s="47">
        <v>4.5</v>
      </c>
      <c r="AP7" s="47">
        <v>4.625</v>
      </c>
      <c r="AQ7" s="45">
        <v>4.5312999999999999</v>
      </c>
    </row>
    <row r="8" spans="1:43" hidden="1">
      <c r="A8" s="89" t="s">
        <v>3</v>
      </c>
      <c r="B8" s="90" t="s">
        <v>78</v>
      </c>
      <c r="C8" s="90" t="s">
        <v>96</v>
      </c>
      <c r="D8" s="82" t="s">
        <v>77</v>
      </c>
      <c r="E8" s="82" t="s">
        <v>77</v>
      </c>
      <c r="F8" s="82" t="s">
        <v>77</v>
      </c>
      <c r="G8" s="82" t="s">
        <v>77</v>
      </c>
      <c r="H8" s="91" t="s">
        <v>77</v>
      </c>
      <c r="I8" s="44">
        <v>3.5884999999999998</v>
      </c>
      <c r="J8" s="45">
        <v>0.86980000000000002</v>
      </c>
      <c r="K8" s="46">
        <v>3.4479000000000002</v>
      </c>
      <c r="L8" s="45">
        <v>0.88100000000000001</v>
      </c>
      <c r="M8" s="46">
        <v>3.7292000000000001</v>
      </c>
      <c r="N8" s="45">
        <v>0.83950000000000002</v>
      </c>
      <c r="O8" s="46">
        <v>3.4687999999999999</v>
      </c>
      <c r="P8" s="47">
        <v>3.375</v>
      </c>
      <c r="Q8" s="47">
        <v>3.5</v>
      </c>
      <c r="R8" s="47">
        <v>3.9687999999999999</v>
      </c>
      <c r="S8" s="47">
        <v>3.6875</v>
      </c>
      <c r="T8" s="45">
        <v>3.5312999999999999</v>
      </c>
      <c r="V8" s="89" t="s">
        <v>3</v>
      </c>
      <c r="W8" s="90" t="s">
        <v>78</v>
      </c>
      <c r="X8" s="90" t="s">
        <v>96</v>
      </c>
      <c r="Y8" s="82" t="s">
        <v>77</v>
      </c>
      <c r="Z8" s="82" t="s">
        <v>77</v>
      </c>
      <c r="AA8" s="82" t="s">
        <v>77</v>
      </c>
      <c r="AB8" s="82" t="s">
        <v>77</v>
      </c>
      <c r="AC8" s="91" t="s">
        <v>77</v>
      </c>
      <c r="AD8" s="46">
        <v>3.8645999999999998</v>
      </c>
      <c r="AE8" s="45">
        <v>0.99339999999999995</v>
      </c>
      <c r="AF8" s="129">
        <f t="shared" si="1"/>
        <v>192</v>
      </c>
      <c r="AG8" s="128">
        <f t="shared" si="0"/>
        <v>0.1405146585289086</v>
      </c>
      <c r="AH8" s="46">
        <v>3.5</v>
      </c>
      <c r="AI8" s="45">
        <v>1.0052000000000001</v>
      </c>
      <c r="AJ8" s="46">
        <v>4.2291999999999996</v>
      </c>
      <c r="AK8" s="45">
        <v>0.83950000000000002</v>
      </c>
      <c r="AL8" s="46">
        <v>3.625</v>
      </c>
      <c r="AM8" s="47">
        <v>3.3125</v>
      </c>
      <c r="AN8" s="47">
        <v>3.5625</v>
      </c>
      <c r="AO8" s="47">
        <v>4.2187999999999999</v>
      </c>
      <c r="AP8" s="47">
        <v>4.1562999999999999</v>
      </c>
      <c r="AQ8" s="45">
        <v>4.3125</v>
      </c>
    </row>
    <row r="9" spans="1:43" hidden="1">
      <c r="A9" s="89" t="s">
        <v>4</v>
      </c>
      <c r="B9" s="90" t="s">
        <v>78</v>
      </c>
      <c r="C9" s="90" t="s">
        <v>97</v>
      </c>
      <c r="D9" s="82" t="s">
        <v>77</v>
      </c>
      <c r="E9" s="82" t="s">
        <v>77</v>
      </c>
      <c r="F9" s="82" t="s">
        <v>77</v>
      </c>
      <c r="G9" s="82" t="s">
        <v>77</v>
      </c>
      <c r="H9" s="91" t="s">
        <v>77</v>
      </c>
      <c r="I9" s="44">
        <v>2.0676999999999999</v>
      </c>
      <c r="J9" s="45">
        <v>0.98709999999999998</v>
      </c>
      <c r="K9" s="46">
        <v>2.1042000000000001</v>
      </c>
      <c r="L9" s="45">
        <v>0.99980000000000002</v>
      </c>
      <c r="M9" s="46">
        <v>2.0312999999999999</v>
      </c>
      <c r="N9" s="45">
        <v>0.97819999999999996</v>
      </c>
      <c r="O9" s="46">
        <v>2.1875</v>
      </c>
      <c r="P9" s="47">
        <v>1.9688000000000001</v>
      </c>
      <c r="Q9" s="47">
        <v>2.1562999999999999</v>
      </c>
      <c r="R9" s="47">
        <v>1.9375</v>
      </c>
      <c r="S9" s="47">
        <v>2</v>
      </c>
      <c r="T9" s="45">
        <v>2.1562999999999999</v>
      </c>
      <c r="V9" s="89" t="s">
        <v>4</v>
      </c>
      <c r="W9" s="90" t="s">
        <v>78</v>
      </c>
      <c r="X9" s="90" t="s">
        <v>97</v>
      </c>
      <c r="Y9" s="82" t="s">
        <v>77</v>
      </c>
      <c r="Z9" s="82" t="s">
        <v>77</v>
      </c>
      <c r="AA9" s="82" t="s">
        <v>77</v>
      </c>
      <c r="AB9" s="82" t="s">
        <v>77</v>
      </c>
      <c r="AC9" s="91" t="s">
        <v>77</v>
      </c>
      <c r="AD9" s="46">
        <v>1.7604</v>
      </c>
      <c r="AE9" s="45">
        <v>0.92369999999999997</v>
      </c>
      <c r="AF9" s="129">
        <f t="shared" si="1"/>
        <v>192</v>
      </c>
      <c r="AG9" s="128">
        <f t="shared" si="0"/>
        <v>0.13065571782076996</v>
      </c>
      <c r="AH9" s="46">
        <v>1.5832999999999999</v>
      </c>
      <c r="AI9" s="45">
        <v>0.77690000000000003</v>
      </c>
      <c r="AJ9" s="46">
        <v>1.9375</v>
      </c>
      <c r="AK9" s="45">
        <v>1.0241</v>
      </c>
      <c r="AL9" s="46">
        <v>1.5</v>
      </c>
      <c r="AM9" s="47">
        <v>1.5625</v>
      </c>
      <c r="AN9" s="47">
        <v>1.6875</v>
      </c>
      <c r="AO9" s="47">
        <v>2.3437999999999999</v>
      </c>
      <c r="AP9" s="47">
        <v>1.75</v>
      </c>
      <c r="AQ9" s="45">
        <v>1.7188000000000001</v>
      </c>
    </row>
    <row r="10" spans="1:43" ht="15" hidden="1" thickBot="1">
      <c r="A10" s="92" t="s">
        <v>5</v>
      </c>
      <c r="B10" s="93" t="s">
        <v>78</v>
      </c>
      <c r="C10" s="93" t="s">
        <v>98</v>
      </c>
      <c r="D10" s="94" t="s">
        <v>77</v>
      </c>
      <c r="E10" s="94" t="s">
        <v>77</v>
      </c>
      <c r="F10" s="94" t="s">
        <v>77</v>
      </c>
      <c r="G10" s="94" t="s">
        <v>77</v>
      </c>
      <c r="H10" s="95" t="s">
        <v>77</v>
      </c>
      <c r="I10" s="51">
        <v>1.276</v>
      </c>
      <c r="J10" s="52">
        <v>0.7177</v>
      </c>
      <c r="K10" s="53">
        <v>1.3021</v>
      </c>
      <c r="L10" s="52">
        <v>0.79630000000000001</v>
      </c>
      <c r="M10" s="53">
        <v>1.25</v>
      </c>
      <c r="N10" s="52">
        <v>0.63249999999999995</v>
      </c>
      <c r="O10" s="53">
        <v>1.2188000000000001</v>
      </c>
      <c r="P10" s="54">
        <v>1.375</v>
      </c>
      <c r="Q10" s="54">
        <v>1.3125</v>
      </c>
      <c r="R10" s="54">
        <v>1.2813000000000001</v>
      </c>
      <c r="S10" s="54">
        <v>1.1875</v>
      </c>
      <c r="T10" s="52">
        <v>1.2813000000000001</v>
      </c>
      <c r="V10" s="92" t="s">
        <v>5</v>
      </c>
      <c r="W10" s="93" t="s">
        <v>78</v>
      </c>
      <c r="X10" s="93" t="s">
        <v>98</v>
      </c>
      <c r="Y10" s="94" t="s">
        <v>77</v>
      </c>
      <c r="Z10" s="94" t="s">
        <v>77</v>
      </c>
      <c r="AA10" s="94" t="s">
        <v>77</v>
      </c>
      <c r="AB10" s="94" t="s">
        <v>77</v>
      </c>
      <c r="AC10" s="95" t="s">
        <v>77</v>
      </c>
      <c r="AD10" s="53">
        <v>1.1406000000000001</v>
      </c>
      <c r="AE10" s="52">
        <v>0.39100000000000001</v>
      </c>
      <c r="AF10" s="129">
        <f t="shared" si="1"/>
        <v>192</v>
      </c>
      <c r="AG10" s="128">
        <f t="shared" si="0"/>
        <v>5.5306252752972886E-2</v>
      </c>
      <c r="AH10" s="53">
        <v>1.0938000000000001</v>
      </c>
      <c r="AI10" s="52">
        <v>0.29299999999999998</v>
      </c>
      <c r="AJ10" s="53">
        <v>1.1875</v>
      </c>
      <c r="AK10" s="52">
        <v>0.46589999999999998</v>
      </c>
      <c r="AL10" s="53">
        <v>1.1563000000000001</v>
      </c>
      <c r="AM10" s="54">
        <v>1</v>
      </c>
      <c r="AN10" s="54">
        <v>1.125</v>
      </c>
      <c r="AO10" s="54">
        <v>1.3125</v>
      </c>
      <c r="AP10" s="54">
        <v>1.25</v>
      </c>
      <c r="AQ10" s="52">
        <v>1</v>
      </c>
    </row>
    <row r="11" spans="1:43" hidden="1">
      <c r="A11" s="86" t="s">
        <v>6</v>
      </c>
      <c r="B11" s="87" t="s">
        <v>90</v>
      </c>
      <c r="C11" s="87" t="s">
        <v>99</v>
      </c>
      <c r="D11" s="117">
        <v>32</v>
      </c>
      <c r="E11" s="117" t="s">
        <v>79</v>
      </c>
      <c r="F11" s="96" t="s">
        <v>80</v>
      </c>
      <c r="G11" s="117" t="s">
        <v>81</v>
      </c>
      <c r="H11" s="88" t="s">
        <v>77</v>
      </c>
      <c r="I11" s="37">
        <v>3.9843999999999999</v>
      </c>
      <c r="J11" s="38">
        <v>0.84060000000000001</v>
      </c>
      <c r="K11" s="39">
        <v>3.9375</v>
      </c>
      <c r="L11" s="38">
        <v>0.8054</v>
      </c>
      <c r="M11" s="39">
        <v>4.0312999999999999</v>
      </c>
      <c r="N11" s="38">
        <v>0.876</v>
      </c>
      <c r="O11" s="39">
        <v>3.875</v>
      </c>
      <c r="P11" s="40">
        <v>4.0312999999999999</v>
      </c>
      <c r="Q11" s="40">
        <v>3.9062999999999999</v>
      </c>
      <c r="R11" s="40">
        <v>3.7812999999999999</v>
      </c>
      <c r="S11" s="40">
        <v>4.2187999999999999</v>
      </c>
      <c r="T11" s="38">
        <v>4.0937999999999999</v>
      </c>
      <c r="V11" s="86" t="s">
        <v>6</v>
      </c>
      <c r="W11" s="87" t="s">
        <v>90</v>
      </c>
      <c r="X11" s="87" t="s">
        <v>99</v>
      </c>
      <c r="Y11" s="117">
        <v>32</v>
      </c>
      <c r="Z11" s="117" t="s">
        <v>79</v>
      </c>
      <c r="AA11" s="96" t="s">
        <v>80</v>
      </c>
      <c r="AB11" s="117" t="s">
        <v>81</v>
      </c>
      <c r="AC11" s="88" t="s">
        <v>77</v>
      </c>
      <c r="AD11" s="39">
        <v>3.5573000000000001</v>
      </c>
      <c r="AE11" s="38">
        <v>1.042</v>
      </c>
      <c r="AF11" s="129">
        <f t="shared" si="1"/>
        <v>192</v>
      </c>
      <c r="AG11" s="128">
        <f t="shared" si="0"/>
        <v>0.14738904186342136</v>
      </c>
      <c r="AH11" s="39">
        <v>3.6354000000000002</v>
      </c>
      <c r="AI11" s="38">
        <v>0.98540000000000005</v>
      </c>
      <c r="AJ11" s="39">
        <v>3.4792000000000001</v>
      </c>
      <c r="AK11" s="38">
        <v>1.0952</v>
      </c>
      <c r="AL11" s="39">
        <v>3.4687999999999999</v>
      </c>
      <c r="AM11" s="40">
        <v>3.6562999999999999</v>
      </c>
      <c r="AN11" s="40">
        <v>3.7812999999999999</v>
      </c>
      <c r="AO11" s="40">
        <v>3.375</v>
      </c>
      <c r="AP11" s="40">
        <v>3.3125</v>
      </c>
      <c r="AQ11" s="38">
        <v>3.75</v>
      </c>
    </row>
    <row r="12" spans="1:43" hidden="1">
      <c r="A12" s="89" t="s">
        <v>7</v>
      </c>
      <c r="B12" s="90" t="s">
        <v>90</v>
      </c>
      <c r="C12" s="90" t="s">
        <v>99</v>
      </c>
      <c r="D12" s="82">
        <v>48</v>
      </c>
      <c r="E12" s="82" t="s">
        <v>79</v>
      </c>
      <c r="F12" s="97" t="s">
        <v>80</v>
      </c>
      <c r="G12" s="82" t="s">
        <v>81</v>
      </c>
      <c r="H12" s="91" t="s">
        <v>77</v>
      </c>
      <c r="I12" s="44">
        <v>4.2396000000000003</v>
      </c>
      <c r="J12" s="45">
        <v>0.82809999999999995</v>
      </c>
      <c r="K12" s="46">
        <v>4.2291999999999996</v>
      </c>
      <c r="L12" s="45">
        <v>0.78779999999999994</v>
      </c>
      <c r="M12" s="46">
        <v>4.25</v>
      </c>
      <c r="N12" s="45">
        <v>0.87060000000000004</v>
      </c>
      <c r="O12" s="46">
        <v>4.25</v>
      </c>
      <c r="P12" s="47">
        <v>4.1875</v>
      </c>
      <c r="Q12" s="47">
        <v>4.25</v>
      </c>
      <c r="R12" s="47">
        <v>4.0625</v>
      </c>
      <c r="S12" s="47">
        <v>4.3437999999999999</v>
      </c>
      <c r="T12" s="45">
        <v>4.3437999999999999</v>
      </c>
      <c r="V12" s="89" t="s">
        <v>7</v>
      </c>
      <c r="W12" s="90" t="s">
        <v>90</v>
      </c>
      <c r="X12" s="90" t="s">
        <v>99</v>
      </c>
      <c r="Y12" s="82">
        <v>48</v>
      </c>
      <c r="Z12" s="82" t="s">
        <v>79</v>
      </c>
      <c r="AA12" s="97" t="s">
        <v>80</v>
      </c>
      <c r="AB12" s="82" t="s">
        <v>81</v>
      </c>
      <c r="AC12" s="91" t="s">
        <v>77</v>
      </c>
      <c r="AD12" s="46">
        <v>4.0781000000000001</v>
      </c>
      <c r="AE12" s="45">
        <v>0.87980000000000003</v>
      </c>
      <c r="AF12" s="129">
        <f t="shared" si="1"/>
        <v>192</v>
      </c>
      <c r="AG12" s="128">
        <f t="shared" si="0"/>
        <v>0.12444614110502697</v>
      </c>
      <c r="AH12" s="46">
        <v>4.0833000000000004</v>
      </c>
      <c r="AI12" s="45">
        <v>0.86650000000000005</v>
      </c>
      <c r="AJ12" s="46">
        <v>4.0728999999999997</v>
      </c>
      <c r="AK12" s="45">
        <v>0.89729999999999999</v>
      </c>
      <c r="AL12" s="46">
        <v>4.1875</v>
      </c>
      <c r="AM12" s="47">
        <v>4</v>
      </c>
      <c r="AN12" s="47">
        <v>4.0625</v>
      </c>
      <c r="AO12" s="47">
        <v>4.0625</v>
      </c>
      <c r="AP12" s="47">
        <v>3.9375</v>
      </c>
      <c r="AQ12" s="45">
        <v>4.2187999999999999</v>
      </c>
    </row>
    <row r="13" spans="1:43" hidden="1">
      <c r="A13" s="89" t="s">
        <v>8</v>
      </c>
      <c r="B13" s="90" t="s">
        <v>90</v>
      </c>
      <c r="C13" s="90" t="s">
        <v>100</v>
      </c>
      <c r="D13" s="82">
        <v>36</v>
      </c>
      <c r="E13" s="82" t="s">
        <v>79</v>
      </c>
      <c r="F13" s="97" t="s">
        <v>80</v>
      </c>
      <c r="G13" s="82" t="s">
        <v>81</v>
      </c>
      <c r="H13" s="91" t="s">
        <v>77</v>
      </c>
      <c r="I13" s="44">
        <v>4.5990000000000002</v>
      </c>
      <c r="J13" s="45">
        <v>0.66359999999999997</v>
      </c>
      <c r="K13" s="46">
        <v>4.6041999999999996</v>
      </c>
      <c r="L13" s="45">
        <v>0.64039999999999997</v>
      </c>
      <c r="M13" s="46">
        <v>4.5937999999999999</v>
      </c>
      <c r="N13" s="45">
        <v>0.68940000000000001</v>
      </c>
      <c r="O13" s="46">
        <v>4.5625</v>
      </c>
      <c r="P13" s="47">
        <v>4.625</v>
      </c>
      <c r="Q13" s="47">
        <v>4.625</v>
      </c>
      <c r="R13" s="47">
        <v>4.5937999999999999</v>
      </c>
      <c r="S13" s="47">
        <v>4.5312999999999999</v>
      </c>
      <c r="T13" s="45">
        <v>4.6562999999999999</v>
      </c>
      <c r="V13" s="89" t="s">
        <v>8</v>
      </c>
      <c r="W13" s="90" t="s">
        <v>90</v>
      </c>
      <c r="X13" s="90" t="s">
        <v>100</v>
      </c>
      <c r="Y13" s="82">
        <v>36</v>
      </c>
      <c r="Z13" s="82" t="s">
        <v>79</v>
      </c>
      <c r="AA13" s="97" t="s">
        <v>80</v>
      </c>
      <c r="AB13" s="82" t="s">
        <v>81</v>
      </c>
      <c r="AC13" s="91" t="s">
        <v>77</v>
      </c>
      <c r="AD13" s="46">
        <v>4.4271000000000003</v>
      </c>
      <c r="AE13" s="45">
        <v>0.73429999999999995</v>
      </c>
      <c r="AF13" s="129">
        <f t="shared" si="1"/>
        <v>192</v>
      </c>
      <c r="AG13" s="128">
        <f t="shared" si="0"/>
        <v>0.10386542556651658</v>
      </c>
      <c r="AH13" s="46">
        <v>4.4271000000000003</v>
      </c>
      <c r="AI13" s="45">
        <v>0.7913</v>
      </c>
      <c r="AJ13" s="46">
        <v>4.4271000000000003</v>
      </c>
      <c r="AK13" s="45">
        <v>0.67659999999999998</v>
      </c>
      <c r="AL13" s="46">
        <v>4.4687999999999999</v>
      </c>
      <c r="AM13" s="47">
        <v>4.5937999999999999</v>
      </c>
      <c r="AN13" s="47">
        <v>4.2187999999999999</v>
      </c>
      <c r="AO13" s="47">
        <v>4.5</v>
      </c>
      <c r="AP13" s="47">
        <v>4.3437999999999999</v>
      </c>
      <c r="AQ13" s="45">
        <v>4.4375</v>
      </c>
    </row>
    <row r="14" spans="1:43">
      <c r="A14" s="89" t="s">
        <v>9</v>
      </c>
      <c r="B14" s="90" t="s">
        <v>90</v>
      </c>
      <c r="C14" s="90" t="s">
        <v>101</v>
      </c>
      <c r="D14" s="82">
        <v>48</v>
      </c>
      <c r="E14" s="82" t="s">
        <v>79</v>
      </c>
      <c r="F14" s="97" t="s">
        <v>80</v>
      </c>
      <c r="G14" s="82" t="s">
        <v>81</v>
      </c>
      <c r="H14" s="91" t="s">
        <v>77</v>
      </c>
      <c r="I14" s="44">
        <v>4.5990000000000002</v>
      </c>
      <c r="J14" s="45">
        <v>0.67149999999999999</v>
      </c>
      <c r="K14" s="46">
        <v>4.6041999999999996</v>
      </c>
      <c r="L14" s="45">
        <v>0.64039999999999997</v>
      </c>
      <c r="M14" s="46">
        <v>4.5937999999999999</v>
      </c>
      <c r="N14" s="45">
        <v>0.70450000000000002</v>
      </c>
      <c r="O14" s="46">
        <v>4.3125</v>
      </c>
      <c r="P14" s="47">
        <v>4.75</v>
      </c>
      <c r="Q14" s="47">
        <v>4.75</v>
      </c>
      <c r="R14" s="47">
        <v>4.4062999999999999</v>
      </c>
      <c r="S14" s="47">
        <v>4.6562999999999999</v>
      </c>
      <c r="T14" s="45">
        <v>4.7187999999999999</v>
      </c>
      <c r="V14" s="89" t="s">
        <v>9</v>
      </c>
      <c r="W14" s="90" t="s">
        <v>90</v>
      </c>
      <c r="X14" s="90" t="s">
        <v>151</v>
      </c>
      <c r="Y14" s="82">
        <v>48</v>
      </c>
      <c r="Z14" s="82" t="s">
        <v>79</v>
      </c>
      <c r="AA14" s="97" t="s">
        <v>80</v>
      </c>
      <c r="AB14" s="82" t="s">
        <v>81</v>
      </c>
      <c r="AC14" s="91" t="s">
        <v>77</v>
      </c>
      <c r="AD14" s="46">
        <v>4.4322999999999997</v>
      </c>
      <c r="AE14" s="45">
        <v>0.72760000000000002</v>
      </c>
      <c r="AF14" s="129">
        <f t="shared" si="1"/>
        <v>192</v>
      </c>
      <c r="AG14" s="128">
        <f t="shared" si="0"/>
        <v>0.1029177225142278</v>
      </c>
      <c r="AH14" s="46">
        <v>4.3646000000000003</v>
      </c>
      <c r="AI14" s="45">
        <v>0.72719999999999996</v>
      </c>
      <c r="AJ14" s="46">
        <v>4.5</v>
      </c>
      <c r="AK14" s="45">
        <v>0.72550000000000003</v>
      </c>
      <c r="AL14" s="46">
        <v>4.0625</v>
      </c>
      <c r="AM14" s="47">
        <v>4.4375</v>
      </c>
      <c r="AN14" s="47">
        <v>4.5937999999999999</v>
      </c>
      <c r="AO14" s="47">
        <v>4.375</v>
      </c>
      <c r="AP14" s="47">
        <v>4.5625</v>
      </c>
      <c r="AQ14" s="45">
        <v>4.5625</v>
      </c>
    </row>
    <row r="15" spans="1:43">
      <c r="A15" s="89" t="s">
        <v>10</v>
      </c>
      <c r="B15" s="90" t="s">
        <v>90</v>
      </c>
      <c r="C15" s="90" t="s">
        <v>101</v>
      </c>
      <c r="D15" s="82">
        <v>64</v>
      </c>
      <c r="E15" s="82" t="s">
        <v>79</v>
      </c>
      <c r="F15" s="97" t="s">
        <v>80</v>
      </c>
      <c r="G15" s="82" t="s">
        <v>81</v>
      </c>
      <c r="H15" s="91" t="s">
        <v>77</v>
      </c>
      <c r="I15" s="44">
        <v>4.7291999999999996</v>
      </c>
      <c r="J15" s="45">
        <v>0.55069999999999997</v>
      </c>
      <c r="K15" s="46">
        <v>4.6978999999999997</v>
      </c>
      <c r="L15" s="45">
        <v>0.60029999999999994</v>
      </c>
      <c r="M15" s="46">
        <v>4.7603999999999997</v>
      </c>
      <c r="N15" s="45">
        <v>0.49730000000000002</v>
      </c>
      <c r="O15" s="46">
        <v>4.5312999999999999</v>
      </c>
      <c r="P15" s="47">
        <v>4.6875</v>
      </c>
      <c r="Q15" s="47">
        <v>4.875</v>
      </c>
      <c r="R15" s="47">
        <v>4.6562999999999999</v>
      </c>
      <c r="S15" s="47">
        <v>4.8125</v>
      </c>
      <c r="T15" s="45">
        <v>4.8125</v>
      </c>
      <c r="V15" s="89" t="s">
        <v>10</v>
      </c>
      <c r="W15" s="90" t="s">
        <v>90</v>
      </c>
      <c r="X15" s="90" t="s">
        <v>150</v>
      </c>
      <c r="Y15" s="82">
        <v>64</v>
      </c>
      <c r="Z15" s="82" t="s">
        <v>79</v>
      </c>
      <c r="AA15" s="97" t="s">
        <v>80</v>
      </c>
      <c r="AB15" s="82" t="s">
        <v>81</v>
      </c>
      <c r="AC15" s="91" t="s">
        <v>77</v>
      </c>
      <c r="AD15" s="46">
        <v>4.5416999999999996</v>
      </c>
      <c r="AE15" s="45">
        <v>0.63770000000000004</v>
      </c>
      <c r="AF15" s="129">
        <f t="shared" si="1"/>
        <v>192</v>
      </c>
      <c r="AG15" s="128">
        <f t="shared" si="0"/>
        <v>9.020152782754684E-2</v>
      </c>
      <c r="AH15" s="46">
        <v>4.625</v>
      </c>
      <c r="AI15" s="45">
        <v>0.58489999999999998</v>
      </c>
      <c r="AJ15" s="46">
        <v>4.4583000000000004</v>
      </c>
      <c r="AK15" s="45">
        <v>0.67930000000000001</v>
      </c>
      <c r="AL15" s="46">
        <v>4.75</v>
      </c>
      <c r="AM15" s="47">
        <v>4.5625</v>
      </c>
      <c r="AN15" s="47">
        <v>4.5625</v>
      </c>
      <c r="AO15" s="47">
        <v>4.3437999999999999</v>
      </c>
      <c r="AP15" s="47">
        <v>4.4375</v>
      </c>
      <c r="AQ15" s="45">
        <v>4.5937999999999999</v>
      </c>
    </row>
    <row r="16" spans="1:43">
      <c r="A16" s="89" t="s">
        <v>11</v>
      </c>
      <c r="B16" s="90" t="s">
        <v>90</v>
      </c>
      <c r="C16" s="90" t="s">
        <v>101</v>
      </c>
      <c r="D16" s="82">
        <v>80</v>
      </c>
      <c r="E16" s="82" t="s">
        <v>79</v>
      </c>
      <c r="F16" s="97" t="s">
        <v>80</v>
      </c>
      <c r="G16" s="82" t="s">
        <v>81</v>
      </c>
      <c r="H16" s="91" t="s">
        <v>77</v>
      </c>
      <c r="I16" s="44">
        <v>4.6771000000000003</v>
      </c>
      <c r="J16" s="45">
        <v>0.53159999999999996</v>
      </c>
      <c r="K16" s="46">
        <v>4.6562999999999999</v>
      </c>
      <c r="L16" s="45">
        <v>0.55869999999999997</v>
      </c>
      <c r="M16" s="46">
        <v>4.6978999999999997</v>
      </c>
      <c r="N16" s="45">
        <v>0.50509999999999999</v>
      </c>
      <c r="O16" s="46">
        <v>4.5937999999999999</v>
      </c>
      <c r="P16" s="47">
        <v>4.75</v>
      </c>
      <c r="Q16" s="47">
        <v>4.625</v>
      </c>
      <c r="R16" s="47">
        <v>4.6875</v>
      </c>
      <c r="S16" s="47">
        <v>4.8125</v>
      </c>
      <c r="T16" s="45">
        <v>4.5937999999999999</v>
      </c>
      <c r="V16" s="89" t="s">
        <v>11</v>
      </c>
      <c r="W16" s="90" t="s">
        <v>90</v>
      </c>
      <c r="X16" s="90" t="s">
        <v>149</v>
      </c>
      <c r="Y16" s="82">
        <v>80</v>
      </c>
      <c r="Z16" s="82" t="s">
        <v>79</v>
      </c>
      <c r="AA16" s="97" t="s">
        <v>80</v>
      </c>
      <c r="AB16" s="82" t="s">
        <v>81</v>
      </c>
      <c r="AC16" s="91" t="s">
        <v>77</v>
      </c>
      <c r="AD16" s="46">
        <v>4.7031000000000001</v>
      </c>
      <c r="AE16" s="45">
        <v>0.57920000000000005</v>
      </c>
      <c r="AF16" s="129">
        <f t="shared" si="1"/>
        <v>192</v>
      </c>
      <c r="AG16" s="128">
        <f t="shared" si="0"/>
        <v>8.1926807147114825E-2</v>
      </c>
      <c r="AH16" s="46">
        <v>4.7291999999999996</v>
      </c>
      <c r="AI16" s="45">
        <v>0.46970000000000001</v>
      </c>
      <c r="AJ16" s="46">
        <v>4.6771000000000003</v>
      </c>
      <c r="AK16" s="45">
        <v>0.67269999999999996</v>
      </c>
      <c r="AL16" s="46">
        <v>4.75</v>
      </c>
      <c r="AM16" s="47">
        <v>4.875</v>
      </c>
      <c r="AN16" s="47">
        <v>4.5625</v>
      </c>
      <c r="AO16" s="47">
        <v>4.6562999999999999</v>
      </c>
      <c r="AP16" s="47">
        <v>4.6875</v>
      </c>
      <c r="AQ16" s="45">
        <v>4.6875</v>
      </c>
    </row>
    <row r="17" spans="1:43" hidden="1">
      <c r="A17" s="89" t="s">
        <v>12</v>
      </c>
      <c r="B17" s="90" t="s">
        <v>90</v>
      </c>
      <c r="C17" s="90" t="s">
        <v>99</v>
      </c>
      <c r="D17" s="82">
        <v>32</v>
      </c>
      <c r="E17" s="82" t="s">
        <v>79</v>
      </c>
      <c r="F17" s="97" t="s">
        <v>82</v>
      </c>
      <c r="G17" s="82" t="s">
        <v>81</v>
      </c>
      <c r="H17" s="91" t="s">
        <v>77</v>
      </c>
      <c r="I17" s="44">
        <v>3.6198000000000001</v>
      </c>
      <c r="J17" s="45">
        <v>0.84770000000000001</v>
      </c>
      <c r="K17" s="46">
        <v>3.625</v>
      </c>
      <c r="L17" s="45">
        <v>0.81110000000000004</v>
      </c>
      <c r="M17" s="46">
        <v>3.6145999999999998</v>
      </c>
      <c r="N17" s="45">
        <v>0.88700000000000001</v>
      </c>
      <c r="O17" s="46">
        <v>3.5312999999999999</v>
      </c>
      <c r="P17" s="47">
        <v>3.875</v>
      </c>
      <c r="Q17" s="47">
        <v>3.4687999999999999</v>
      </c>
      <c r="R17" s="47">
        <v>3.375</v>
      </c>
      <c r="S17" s="47">
        <v>3.625</v>
      </c>
      <c r="T17" s="45">
        <v>3.8437999999999999</v>
      </c>
      <c r="V17" s="89" t="s">
        <v>12</v>
      </c>
      <c r="W17" s="90" t="s">
        <v>90</v>
      </c>
      <c r="X17" s="90" t="s">
        <v>99</v>
      </c>
      <c r="Y17" s="82">
        <v>32</v>
      </c>
      <c r="Z17" s="82" t="s">
        <v>79</v>
      </c>
      <c r="AA17" s="97" t="s">
        <v>82</v>
      </c>
      <c r="AB17" s="82" t="s">
        <v>81</v>
      </c>
      <c r="AC17" s="91" t="s">
        <v>77</v>
      </c>
      <c r="AD17" s="46">
        <v>3.2759999999999998</v>
      </c>
      <c r="AE17" s="45">
        <v>1.079</v>
      </c>
      <c r="AF17" s="129">
        <f t="shared" si="1"/>
        <v>192</v>
      </c>
      <c r="AG17" s="128">
        <f t="shared" si="0"/>
        <v>0.15262262588352363</v>
      </c>
      <c r="AH17" s="46">
        <v>3.4270999999999998</v>
      </c>
      <c r="AI17" s="45">
        <v>1.0832999999999999</v>
      </c>
      <c r="AJ17" s="46">
        <v>3.125</v>
      </c>
      <c r="AK17" s="45">
        <v>1.0588</v>
      </c>
      <c r="AL17" s="46">
        <v>3.0937999999999999</v>
      </c>
      <c r="AM17" s="47">
        <v>3.5312999999999999</v>
      </c>
      <c r="AN17" s="47">
        <v>3.6562999999999999</v>
      </c>
      <c r="AO17" s="47">
        <v>3.0625</v>
      </c>
      <c r="AP17" s="47">
        <v>3.25</v>
      </c>
      <c r="AQ17" s="45">
        <v>3.0625</v>
      </c>
    </row>
    <row r="18" spans="1:43" hidden="1">
      <c r="A18" s="89" t="s">
        <v>13</v>
      </c>
      <c r="B18" s="90" t="s">
        <v>90</v>
      </c>
      <c r="C18" s="90" t="s">
        <v>99</v>
      </c>
      <c r="D18" s="82">
        <v>48</v>
      </c>
      <c r="E18" s="82" t="s">
        <v>79</v>
      </c>
      <c r="F18" s="97" t="s">
        <v>82</v>
      </c>
      <c r="G18" s="82" t="s">
        <v>81</v>
      </c>
      <c r="H18" s="91" t="s">
        <v>77</v>
      </c>
      <c r="I18" s="44">
        <v>3.7759999999999998</v>
      </c>
      <c r="J18" s="45">
        <v>0.84189999999999998</v>
      </c>
      <c r="K18" s="46">
        <v>3.7812999999999999</v>
      </c>
      <c r="L18" s="45">
        <v>0.8105</v>
      </c>
      <c r="M18" s="46">
        <v>3.7707999999999999</v>
      </c>
      <c r="N18" s="45">
        <v>0.87629999999999997</v>
      </c>
      <c r="O18" s="46">
        <v>3.7812999999999999</v>
      </c>
      <c r="P18" s="47">
        <v>3.9062999999999999</v>
      </c>
      <c r="Q18" s="47">
        <v>3.6562999999999999</v>
      </c>
      <c r="R18" s="47">
        <v>3.4687999999999999</v>
      </c>
      <c r="S18" s="47">
        <v>3.9687999999999999</v>
      </c>
      <c r="T18" s="45">
        <v>3.875</v>
      </c>
      <c r="V18" s="89" t="s">
        <v>13</v>
      </c>
      <c r="W18" s="90" t="s">
        <v>90</v>
      </c>
      <c r="X18" s="90" t="s">
        <v>99</v>
      </c>
      <c r="Y18" s="82">
        <v>48</v>
      </c>
      <c r="Z18" s="82" t="s">
        <v>79</v>
      </c>
      <c r="AA18" s="97" t="s">
        <v>82</v>
      </c>
      <c r="AB18" s="82" t="s">
        <v>81</v>
      </c>
      <c r="AC18" s="91" t="s">
        <v>77</v>
      </c>
      <c r="AD18" s="46">
        <v>3.6509999999999998</v>
      </c>
      <c r="AE18" s="45">
        <v>1.0771999999999999</v>
      </c>
      <c r="AF18" s="129">
        <f t="shared" si="1"/>
        <v>192</v>
      </c>
      <c r="AG18" s="128">
        <f t="shared" si="0"/>
        <v>0.15236801909335648</v>
      </c>
      <c r="AH18" s="46">
        <v>3.625</v>
      </c>
      <c r="AI18" s="45">
        <v>1.0488</v>
      </c>
      <c r="AJ18" s="46">
        <v>3.6770999999999998</v>
      </c>
      <c r="AK18" s="45">
        <v>1.1096999999999999</v>
      </c>
      <c r="AL18" s="46">
        <v>3.6562999999999999</v>
      </c>
      <c r="AM18" s="47">
        <v>3.625</v>
      </c>
      <c r="AN18" s="47">
        <v>3.5937999999999999</v>
      </c>
      <c r="AO18" s="47">
        <v>3.875</v>
      </c>
      <c r="AP18" s="47">
        <v>3.375</v>
      </c>
      <c r="AQ18" s="45">
        <v>3.7812999999999999</v>
      </c>
    </row>
    <row r="19" spans="1:43" hidden="1">
      <c r="A19" s="89" t="s">
        <v>14</v>
      </c>
      <c r="B19" s="90" t="s">
        <v>90</v>
      </c>
      <c r="C19" s="90" t="s">
        <v>100</v>
      </c>
      <c r="D19" s="82">
        <v>36</v>
      </c>
      <c r="E19" s="82" t="s">
        <v>79</v>
      </c>
      <c r="F19" s="97" t="s">
        <v>82</v>
      </c>
      <c r="G19" s="82" t="s">
        <v>81</v>
      </c>
      <c r="H19" s="91" t="s">
        <v>77</v>
      </c>
      <c r="I19" s="44">
        <v>4.3958000000000004</v>
      </c>
      <c r="J19" s="45">
        <v>0.67069999999999996</v>
      </c>
      <c r="K19" s="46">
        <v>4.4062999999999999</v>
      </c>
      <c r="L19" s="45">
        <v>0.68940000000000001</v>
      </c>
      <c r="M19" s="46">
        <v>4.3853999999999997</v>
      </c>
      <c r="N19" s="45">
        <v>0.65490000000000004</v>
      </c>
      <c r="O19" s="46">
        <v>4.4375</v>
      </c>
      <c r="P19" s="47">
        <v>4.4062999999999999</v>
      </c>
      <c r="Q19" s="47">
        <v>4.375</v>
      </c>
      <c r="R19" s="47">
        <v>4.3125</v>
      </c>
      <c r="S19" s="47">
        <v>4.4687999999999999</v>
      </c>
      <c r="T19" s="45">
        <v>4.375</v>
      </c>
      <c r="V19" s="89" t="s">
        <v>14</v>
      </c>
      <c r="W19" s="90" t="s">
        <v>90</v>
      </c>
      <c r="X19" s="90" t="s">
        <v>100</v>
      </c>
      <c r="Y19" s="82">
        <v>36</v>
      </c>
      <c r="Z19" s="82" t="s">
        <v>79</v>
      </c>
      <c r="AA19" s="97" t="s">
        <v>82</v>
      </c>
      <c r="AB19" s="82" t="s">
        <v>81</v>
      </c>
      <c r="AC19" s="91" t="s">
        <v>77</v>
      </c>
      <c r="AD19" s="46">
        <v>3.9792000000000001</v>
      </c>
      <c r="AE19" s="45">
        <v>0.91500000000000004</v>
      </c>
      <c r="AF19" s="129">
        <f t="shared" si="1"/>
        <v>192</v>
      </c>
      <c r="AG19" s="128">
        <f t="shared" si="0"/>
        <v>0.12942511833496215</v>
      </c>
      <c r="AH19" s="46">
        <v>4.0103999999999997</v>
      </c>
      <c r="AI19" s="45">
        <v>0.91180000000000005</v>
      </c>
      <c r="AJ19" s="46">
        <v>3.9479000000000002</v>
      </c>
      <c r="AK19" s="45">
        <v>0.92190000000000005</v>
      </c>
      <c r="AL19" s="46">
        <v>3.9062999999999999</v>
      </c>
      <c r="AM19" s="47">
        <v>4.0312999999999999</v>
      </c>
      <c r="AN19" s="47">
        <v>4.0937999999999999</v>
      </c>
      <c r="AO19" s="47">
        <v>3.8125</v>
      </c>
      <c r="AP19" s="47">
        <v>4.125</v>
      </c>
      <c r="AQ19" s="45">
        <v>3.9062999999999999</v>
      </c>
    </row>
    <row r="20" spans="1:43" hidden="1">
      <c r="A20" s="89" t="s">
        <v>15</v>
      </c>
      <c r="B20" s="90" t="s">
        <v>90</v>
      </c>
      <c r="C20" s="90" t="s">
        <v>101</v>
      </c>
      <c r="D20" s="82">
        <v>48</v>
      </c>
      <c r="E20" s="82" t="s">
        <v>79</v>
      </c>
      <c r="F20" s="97" t="s">
        <v>82</v>
      </c>
      <c r="G20" s="82" t="s">
        <v>81</v>
      </c>
      <c r="H20" s="91" t="s">
        <v>77</v>
      </c>
      <c r="I20" s="44">
        <v>4.5259999999999998</v>
      </c>
      <c r="J20" s="45">
        <v>0.62190000000000001</v>
      </c>
      <c r="K20" s="46">
        <v>4.5416999999999996</v>
      </c>
      <c r="L20" s="45">
        <v>0.63109999999999999</v>
      </c>
      <c r="M20" s="46">
        <v>4.5103999999999997</v>
      </c>
      <c r="N20" s="45">
        <v>0.61550000000000005</v>
      </c>
      <c r="O20" s="46">
        <v>4.5</v>
      </c>
      <c r="P20" s="47">
        <v>4.625</v>
      </c>
      <c r="Q20" s="47">
        <v>4.5</v>
      </c>
      <c r="R20" s="47">
        <v>4.3125</v>
      </c>
      <c r="S20" s="47">
        <v>4.6875</v>
      </c>
      <c r="T20" s="45">
        <v>4.5312999999999999</v>
      </c>
      <c r="V20" s="89" t="s">
        <v>15</v>
      </c>
      <c r="W20" s="90" t="s">
        <v>90</v>
      </c>
      <c r="X20" s="90" t="s">
        <v>101</v>
      </c>
      <c r="Y20" s="82">
        <v>48</v>
      </c>
      <c r="Z20" s="82" t="s">
        <v>79</v>
      </c>
      <c r="AA20" s="97" t="s">
        <v>82</v>
      </c>
      <c r="AB20" s="82" t="s">
        <v>81</v>
      </c>
      <c r="AC20" s="91" t="s">
        <v>77</v>
      </c>
      <c r="AD20" s="46">
        <v>4.4322999999999997</v>
      </c>
      <c r="AE20" s="45">
        <v>0.68310000000000004</v>
      </c>
      <c r="AF20" s="129">
        <f t="shared" si="1"/>
        <v>192</v>
      </c>
      <c r="AG20" s="128">
        <f t="shared" si="0"/>
        <v>9.66232768684291E-2</v>
      </c>
      <c r="AH20" s="46">
        <v>4.5</v>
      </c>
      <c r="AI20" s="45">
        <v>0.66490000000000005</v>
      </c>
      <c r="AJ20" s="46">
        <v>4.3646000000000003</v>
      </c>
      <c r="AK20" s="45">
        <v>0.69769999999999999</v>
      </c>
      <c r="AL20" s="46">
        <v>4.3437999999999999</v>
      </c>
      <c r="AM20" s="47">
        <v>4.6875</v>
      </c>
      <c r="AN20" s="47">
        <v>4.4687999999999999</v>
      </c>
      <c r="AO20" s="47">
        <v>4.2812999999999999</v>
      </c>
      <c r="AP20" s="47">
        <v>4.5625</v>
      </c>
      <c r="AQ20" s="45">
        <v>4.25</v>
      </c>
    </row>
    <row r="21" spans="1:43" hidden="1">
      <c r="A21" s="89" t="s">
        <v>16</v>
      </c>
      <c r="B21" s="90" t="s">
        <v>90</v>
      </c>
      <c r="C21" s="90" t="s">
        <v>99</v>
      </c>
      <c r="D21" s="82">
        <v>32</v>
      </c>
      <c r="E21" s="82" t="s">
        <v>79</v>
      </c>
      <c r="F21" s="97" t="s">
        <v>83</v>
      </c>
      <c r="G21" s="82" t="s">
        <v>81</v>
      </c>
      <c r="H21" s="91" t="s">
        <v>77</v>
      </c>
      <c r="I21" s="44">
        <v>3.9426999999999999</v>
      </c>
      <c r="J21" s="45">
        <v>0.84499999999999997</v>
      </c>
      <c r="K21" s="46">
        <v>3.8957999999999999</v>
      </c>
      <c r="L21" s="45">
        <v>0.94569999999999999</v>
      </c>
      <c r="M21" s="46">
        <v>3.9895999999999998</v>
      </c>
      <c r="N21" s="45">
        <v>0.73260000000000003</v>
      </c>
      <c r="O21" s="46">
        <v>3.6875</v>
      </c>
      <c r="P21" s="47">
        <v>4.0312999999999999</v>
      </c>
      <c r="Q21" s="47">
        <v>3.9687999999999999</v>
      </c>
      <c r="R21" s="47">
        <v>3.8437999999999999</v>
      </c>
      <c r="S21" s="47">
        <v>4.0312999999999999</v>
      </c>
      <c r="T21" s="45">
        <v>4.0937999999999999</v>
      </c>
      <c r="V21" s="89" t="s">
        <v>16</v>
      </c>
      <c r="W21" s="90" t="s">
        <v>90</v>
      </c>
      <c r="X21" s="90" t="s">
        <v>99</v>
      </c>
      <c r="Y21" s="82">
        <v>32</v>
      </c>
      <c r="Z21" s="82" t="s">
        <v>79</v>
      </c>
      <c r="AA21" s="97" t="s">
        <v>83</v>
      </c>
      <c r="AB21" s="82" t="s">
        <v>81</v>
      </c>
      <c r="AC21" s="91" t="s">
        <v>77</v>
      </c>
      <c r="AD21" s="46">
        <v>3.6979000000000002</v>
      </c>
      <c r="AE21" s="45">
        <v>0.92230000000000001</v>
      </c>
      <c r="AF21" s="129">
        <f t="shared" si="1"/>
        <v>192</v>
      </c>
      <c r="AG21" s="128">
        <f t="shared" si="0"/>
        <v>0.13045769031730661</v>
      </c>
      <c r="AH21" s="46">
        <v>3.75</v>
      </c>
      <c r="AI21" s="45">
        <v>0.87060000000000004</v>
      </c>
      <c r="AJ21" s="46">
        <v>3.6457999999999999</v>
      </c>
      <c r="AK21" s="45">
        <v>0.97309999999999997</v>
      </c>
      <c r="AL21" s="46">
        <v>3.625</v>
      </c>
      <c r="AM21" s="47">
        <v>3.9375</v>
      </c>
      <c r="AN21" s="47">
        <v>3.6875</v>
      </c>
      <c r="AO21" s="47">
        <v>3.375</v>
      </c>
      <c r="AP21" s="47">
        <v>3.9687999999999999</v>
      </c>
      <c r="AQ21" s="45">
        <v>3.5937999999999999</v>
      </c>
    </row>
    <row r="22" spans="1:43" hidden="1">
      <c r="A22" s="89" t="s">
        <v>17</v>
      </c>
      <c r="B22" s="90" t="s">
        <v>90</v>
      </c>
      <c r="C22" s="90" t="s">
        <v>99</v>
      </c>
      <c r="D22" s="82">
        <v>48</v>
      </c>
      <c r="E22" s="82" t="s">
        <v>79</v>
      </c>
      <c r="F22" s="97" t="s">
        <v>83</v>
      </c>
      <c r="G22" s="82" t="s">
        <v>81</v>
      </c>
      <c r="H22" s="91" t="s">
        <v>77</v>
      </c>
      <c r="I22" s="44">
        <v>4.1562999999999999</v>
      </c>
      <c r="J22" s="45">
        <v>0.75649999999999995</v>
      </c>
      <c r="K22" s="46">
        <v>4.0521000000000003</v>
      </c>
      <c r="L22" s="45">
        <v>0.79959999999999998</v>
      </c>
      <c r="M22" s="46">
        <v>4.2603999999999997</v>
      </c>
      <c r="N22" s="45">
        <v>0.69950000000000001</v>
      </c>
      <c r="O22" s="46">
        <v>4.0937999999999999</v>
      </c>
      <c r="P22" s="47">
        <v>4.0937999999999999</v>
      </c>
      <c r="Q22" s="47">
        <v>3.9687999999999999</v>
      </c>
      <c r="R22" s="47">
        <v>4.1875</v>
      </c>
      <c r="S22" s="47">
        <v>4.5312999999999999</v>
      </c>
      <c r="T22" s="45">
        <v>4.0625</v>
      </c>
      <c r="V22" s="89" t="s">
        <v>17</v>
      </c>
      <c r="W22" s="90" t="s">
        <v>90</v>
      </c>
      <c r="X22" s="90" t="s">
        <v>99</v>
      </c>
      <c r="Y22" s="82">
        <v>48</v>
      </c>
      <c r="Z22" s="82" t="s">
        <v>79</v>
      </c>
      <c r="AA22" s="97" t="s">
        <v>83</v>
      </c>
      <c r="AB22" s="82" t="s">
        <v>81</v>
      </c>
      <c r="AC22" s="91" t="s">
        <v>77</v>
      </c>
      <c r="AD22" s="46">
        <v>4.1197999999999997</v>
      </c>
      <c r="AE22" s="45">
        <v>0.8508</v>
      </c>
      <c r="AF22" s="129">
        <f t="shared" si="1"/>
        <v>192</v>
      </c>
      <c r="AG22" s="128">
        <f t="shared" si="0"/>
        <v>0.12034414281900085</v>
      </c>
      <c r="AH22" s="46">
        <v>4.0208000000000004</v>
      </c>
      <c r="AI22" s="45">
        <v>0.87029999999999996</v>
      </c>
      <c r="AJ22" s="46">
        <v>4.2187999999999999</v>
      </c>
      <c r="AK22" s="45">
        <v>0.82340000000000002</v>
      </c>
      <c r="AL22" s="46">
        <v>4.0625</v>
      </c>
      <c r="AM22" s="47">
        <v>4</v>
      </c>
      <c r="AN22" s="47">
        <v>4</v>
      </c>
      <c r="AO22" s="47">
        <v>4.2812999999999999</v>
      </c>
      <c r="AP22" s="47">
        <v>4.1875</v>
      </c>
      <c r="AQ22" s="45">
        <v>4.1875</v>
      </c>
    </row>
    <row r="23" spans="1:43" hidden="1">
      <c r="A23" s="89" t="s">
        <v>18</v>
      </c>
      <c r="B23" s="90" t="s">
        <v>90</v>
      </c>
      <c r="C23" s="90" t="s">
        <v>100</v>
      </c>
      <c r="D23" s="82">
        <v>36</v>
      </c>
      <c r="E23" s="82" t="s">
        <v>79</v>
      </c>
      <c r="F23" s="97" t="s">
        <v>83</v>
      </c>
      <c r="G23" s="82" t="s">
        <v>81</v>
      </c>
      <c r="H23" s="91" t="s">
        <v>77</v>
      </c>
      <c r="I23" s="44">
        <v>4.6509999999999998</v>
      </c>
      <c r="J23" s="45">
        <v>0.58609999999999995</v>
      </c>
      <c r="K23" s="46">
        <v>4.6353999999999997</v>
      </c>
      <c r="L23" s="45">
        <v>0.61760000000000004</v>
      </c>
      <c r="M23" s="46">
        <v>4.6666999999999996</v>
      </c>
      <c r="N23" s="45">
        <v>0.55569999999999997</v>
      </c>
      <c r="O23" s="46">
        <v>4.6562999999999999</v>
      </c>
      <c r="P23" s="47">
        <v>4.75</v>
      </c>
      <c r="Q23" s="47">
        <v>4.5</v>
      </c>
      <c r="R23" s="47">
        <v>4.5625</v>
      </c>
      <c r="S23" s="47">
        <v>4.6562999999999999</v>
      </c>
      <c r="T23" s="45">
        <v>4.7812999999999999</v>
      </c>
      <c r="V23" s="89" t="s">
        <v>18</v>
      </c>
      <c r="W23" s="90" t="s">
        <v>90</v>
      </c>
      <c r="X23" s="90" t="s">
        <v>100</v>
      </c>
      <c r="Y23" s="82">
        <v>36</v>
      </c>
      <c r="Z23" s="82" t="s">
        <v>79</v>
      </c>
      <c r="AA23" s="97" t="s">
        <v>83</v>
      </c>
      <c r="AB23" s="82" t="s">
        <v>81</v>
      </c>
      <c r="AC23" s="91" t="s">
        <v>77</v>
      </c>
      <c r="AD23" s="46">
        <v>4.4115000000000002</v>
      </c>
      <c r="AE23" s="45">
        <v>0.78100000000000003</v>
      </c>
      <c r="AF23" s="129">
        <f t="shared" si="1"/>
        <v>192</v>
      </c>
      <c r="AG23" s="128">
        <f t="shared" si="0"/>
        <v>0.11047105728918624</v>
      </c>
      <c r="AH23" s="46">
        <v>4.5937999999999999</v>
      </c>
      <c r="AI23" s="45">
        <v>0.60829999999999995</v>
      </c>
      <c r="AJ23" s="46">
        <v>4.2291999999999996</v>
      </c>
      <c r="AK23" s="45">
        <v>0.88829999999999998</v>
      </c>
      <c r="AL23" s="46">
        <v>4.5625</v>
      </c>
      <c r="AM23" s="47">
        <v>4.6875</v>
      </c>
      <c r="AN23" s="47">
        <v>4.5312999999999999</v>
      </c>
      <c r="AO23" s="47">
        <v>3.7187999999999999</v>
      </c>
      <c r="AP23" s="47">
        <v>4.4687999999999999</v>
      </c>
      <c r="AQ23" s="45">
        <v>4.5</v>
      </c>
    </row>
    <row r="24" spans="1:43" ht="15" hidden="1" thickBot="1">
      <c r="A24" s="92" t="s">
        <v>94</v>
      </c>
      <c r="B24" s="93" t="s">
        <v>90</v>
      </c>
      <c r="C24" s="93" t="s">
        <v>101</v>
      </c>
      <c r="D24" s="94">
        <v>48</v>
      </c>
      <c r="E24" s="94" t="s">
        <v>79</v>
      </c>
      <c r="F24" s="98" t="s">
        <v>83</v>
      </c>
      <c r="G24" s="94" t="s">
        <v>81</v>
      </c>
      <c r="H24" s="95" t="s">
        <v>77</v>
      </c>
      <c r="I24" s="51">
        <v>4.6093999999999999</v>
      </c>
      <c r="J24" s="52">
        <v>0.61270000000000002</v>
      </c>
      <c r="K24" s="53">
        <v>4.6458000000000004</v>
      </c>
      <c r="L24" s="52">
        <v>0.54249999999999998</v>
      </c>
      <c r="M24" s="53">
        <v>4.5728999999999997</v>
      </c>
      <c r="N24" s="52">
        <v>0.67659999999999998</v>
      </c>
      <c r="O24" s="53">
        <v>4.625</v>
      </c>
      <c r="P24" s="54">
        <v>4.75</v>
      </c>
      <c r="Q24" s="54">
        <v>4.5625</v>
      </c>
      <c r="R24" s="54">
        <v>4.4687999999999999</v>
      </c>
      <c r="S24" s="54">
        <v>4.5937999999999999</v>
      </c>
      <c r="T24" s="52">
        <v>4.6562999999999999</v>
      </c>
      <c r="V24" s="92" t="s">
        <v>94</v>
      </c>
      <c r="W24" s="93" t="s">
        <v>90</v>
      </c>
      <c r="X24" s="93" t="s">
        <v>101</v>
      </c>
      <c r="Y24" s="94">
        <v>48</v>
      </c>
      <c r="Z24" s="94" t="s">
        <v>79</v>
      </c>
      <c r="AA24" s="98" t="s">
        <v>83</v>
      </c>
      <c r="AB24" s="94" t="s">
        <v>81</v>
      </c>
      <c r="AC24" s="95" t="s">
        <v>77</v>
      </c>
      <c r="AD24" s="53">
        <v>4.4740000000000002</v>
      </c>
      <c r="AE24" s="52">
        <v>0.77210000000000001</v>
      </c>
      <c r="AF24" s="129">
        <f t="shared" si="1"/>
        <v>192</v>
      </c>
      <c r="AG24" s="128">
        <f t="shared" si="0"/>
        <v>0.1092121681600265</v>
      </c>
      <c r="AH24" s="53">
        <v>4.5625</v>
      </c>
      <c r="AI24" s="52">
        <v>0.62929999999999997</v>
      </c>
      <c r="AJ24" s="53">
        <v>4.3853999999999997</v>
      </c>
      <c r="AK24" s="52">
        <v>0.88700000000000001</v>
      </c>
      <c r="AL24" s="53">
        <v>4.5312999999999999</v>
      </c>
      <c r="AM24" s="54">
        <v>4.5312999999999999</v>
      </c>
      <c r="AN24" s="54">
        <v>4.625</v>
      </c>
      <c r="AO24" s="54">
        <v>4.125</v>
      </c>
      <c r="AP24" s="54">
        <v>4.4062999999999999</v>
      </c>
      <c r="AQ24" s="52">
        <v>4.625</v>
      </c>
    </row>
    <row r="25" spans="1:43">
      <c r="A25" s="86" t="s">
        <v>19</v>
      </c>
      <c r="B25" s="87" t="s">
        <v>102</v>
      </c>
      <c r="C25" s="87" t="s">
        <v>84</v>
      </c>
      <c r="D25" s="117">
        <v>13.2</v>
      </c>
      <c r="E25" s="117" t="s">
        <v>79</v>
      </c>
      <c r="F25" s="96" t="s">
        <v>80</v>
      </c>
      <c r="G25" s="117" t="s">
        <v>81</v>
      </c>
      <c r="H25" s="88" t="s">
        <v>103</v>
      </c>
      <c r="I25" s="37">
        <v>4.4843999999999999</v>
      </c>
      <c r="J25" s="38">
        <v>0.63890000000000002</v>
      </c>
      <c r="K25" s="39">
        <v>4.5103999999999997</v>
      </c>
      <c r="L25" s="38">
        <v>0.63239999999999996</v>
      </c>
      <c r="M25" s="39">
        <v>4.4583000000000004</v>
      </c>
      <c r="N25" s="38">
        <v>0.64749999999999996</v>
      </c>
      <c r="O25" s="39">
        <v>4.4687999999999999</v>
      </c>
      <c r="P25" s="40">
        <v>4.5625</v>
      </c>
      <c r="Q25" s="40">
        <v>4.5</v>
      </c>
      <c r="R25" s="40">
        <v>4.2187999999999999</v>
      </c>
      <c r="S25" s="40">
        <v>4.625</v>
      </c>
      <c r="T25" s="38">
        <v>4.5312999999999999</v>
      </c>
      <c r="V25" s="86" t="s">
        <v>19</v>
      </c>
      <c r="W25" s="87" t="s">
        <v>102</v>
      </c>
      <c r="X25" s="87" t="s">
        <v>144</v>
      </c>
      <c r="Y25" s="117">
        <v>13.2</v>
      </c>
      <c r="Z25" s="117" t="s">
        <v>79</v>
      </c>
      <c r="AA25" s="96" t="s">
        <v>80</v>
      </c>
      <c r="AB25" s="117" t="s">
        <v>81</v>
      </c>
      <c r="AC25" s="88" t="s">
        <v>103</v>
      </c>
      <c r="AD25" s="39">
        <v>4.3281000000000001</v>
      </c>
      <c r="AE25" s="38">
        <v>0.76</v>
      </c>
      <c r="AF25" s="129">
        <f t="shared" si="1"/>
        <v>192</v>
      </c>
      <c r="AG25" s="128">
        <f t="shared" si="0"/>
        <v>0.10750064473723629</v>
      </c>
      <c r="AH25" s="39">
        <v>4.3437999999999999</v>
      </c>
      <c r="AI25" s="38">
        <v>0.75149999999999995</v>
      </c>
      <c r="AJ25" s="39">
        <v>4.3125</v>
      </c>
      <c r="AK25" s="38">
        <v>0.77200000000000002</v>
      </c>
      <c r="AL25" s="39">
        <v>4.4687999999999999</v>
      </c>
      <c r="AM25" s="40">
        <v>4.1875</v>
      </c>
      <c r="AN25" s="40">
        <v>4.375</v>
      </c>
      <c r="AO25" s="40">
        <v>4</v>
      </c>
      <c r="AP25" s="40">
        <v>4.5625</v>
      </c>
      <c r="AQ25" s="38">
        <v>4.375</v>
      </c>
    </row>
    <row r="26" spans="1:43">
      <c r="A26" s="89" t="s">
        <v>20</v>
      </c>
      <c r="B26" s="90" t="s">
        <v>102</v>
      </c>
      <c r="C26" s="90" t="s">
        <v>84</v>
      </c>
      <c r="D26" s="82">
        <v>16.399999999999999</v>
      </c>
      <c r="E26" s="82" t="s">
        <v>79</v>
      </c>
      <c r="F26" s="97" t="s">
        <v>80</v>
      </c>
      <c r="G26" s="82" t="s">
        <v>81</v>
      </c>
      <c r="H26" s="91" t="s">
        <v>103</v>
      </c>
      <c r="I26" s="44">
        <v>4.5259999999999998</v>
      </c>
      <c r="J26" s="45">
        <v>0.74450000000000005</v>
      </c>
      <c r="K26" s="46">
        <v>4.625</v>
      </c>
      <c r="L26" s="45">
        <v>0.60260000000000002</v>
      </c>
      <c r="M26" s="46">
        <v>4.4271000000000003</v>
      </c>
      <c r="N26" s="45">
        <v>0.85529999999999995</v>
      </c>
      <c r="O26" s="46">
        <v>4.6562999999999999</v>
      </c>
      <c r="P26" s="47">
        <v>4.625</v>
      </c>
      <c r="Q26" s="47">
        <v>4.5937999999999999</v>
      </c>
      <c r="R26" s="47">
        <v>4.2187999999999999</v>
      </c>
      <c r="S26" s="47">
        <v>4.5312999999999999</v>
      </c>
      <c r="T26" s="45">
        <v>4.5312999999999999</v>
      </c>
      <c r="V26" s="89" t="s">
        <v>20</v>
      </c>
      <c r="W26" s="90" t="s">
        <v>102</v>
      </c>
      <c r="X26" s="87" t="s">
        <v>145</v>
      </c>
      <c r="Y26" s="82">
        <v>16.399999999999999</v>
      </c>
      <c r="Z26" s="82" t="s">
        <v>79</v>
      </c>
      <c r="AA26" s="97" t="s">
        <v>80</v>
      </c>
      <c r="AB26" s="82" t="s">
        <v>81</v>
      </c>
      <c r="AC26" s="91" t="s">
        <v>103</v>
      </c>
      <c r="AD26" s="46">
        <v>4.4375</v>
      </c>
      <c r="AE26" s="45">
        <v>0.75629999999999997</v>
      </c>
      <c r="AF26" s="129">
        <f t="shared" si="1"/>
        <v>192</v>
      </c>
      <c r="AG26" s="128">
        <f t="shared" si="0"/>
        <v>0.10697728633522606</v>
      </c>
      <c r="AH26" s="46">
        <v>4.5208000000000004</v>
      </c>
      <c r="AI26" s="45">
        <v>0.6321</v>
      </c>
      <c r="AJ26" s="46">
        <v>4.3541999999999996</v>
      </c>
      <c r="AK26" s="45">
        <v>0.85809999999999997</v>
      </c>
      <c r="AL26" s="46">
        <v>4.7187999999999999</v>
      </c>
      <c r="AM26" s="47">
        <v>4.4375</v>
      </c>
      <c r="AN26" s="47">
        <v>4.4062999999999999</v>
      </c>
      <c r="AO26" s="47">
        <v>4</v>
      </c>
      <c r="AP26" s="47">
        <v>4.6562999999999999</v>
      </c>
      <c r="AQ26" s="45">
        <v>4.4062999999999999</v>
      </c>
    </row>
    <row r="27" spans="1:43">
      <c r="A27" s="89" t="s">
        <v>21</v>
      </c>
      <c r="B27" s="90" t="s">
        <v>102</v>
      </c>
      <c r="C27" s="90" t="s">
        <v>84</v>
      </c>
      <c r="D27" s="82">
        <v>24.4</v>
      </c>
      <c r="E27" s="82" t="s">
        <v>79</v>
      </c>
      <c r="F27" s="97" t="s">
        <v>80</v>
      </c>
      <c r="G27" s="82" t="s">
        <v>81</v>
      </c>
      <c r="H27" s="91" t="s">
        <v>103</v>
      </c>
      <c r="I27" s="44">
        <v>4.7343999999999999</v>
      </c>
      <c r="J27" s="45">
        <v>0.51900000000000002</v>
      </c>
      <c r="K27" s="46">
        <v>4.7708000000000004</v>
      </c>
      <c r="L27" s="45">
        <v>0.46970000000000001</v>
      </c>
      <c r="M27" s="46">
        <v>4.6978999999999997</v>
      </c>
      <c r="N27" s="45">
        <v>0.56420000000000003</v>
      </c>
      <c r="O27" s="46">
        <v>4.7812999999999999</v>
      </c>
      <c r="P27" s="47">
        <v>4.8437999999999999</v>
      </c>
      <c r="Q27" s="47">
        <v>4.6875</v>
      </c>
      <c r="R27" s="47">
        <v>4.625</v>
      </c>
      <c r="S27" s="47">
        <v>4.75</v>
      </c>
      <c r="T27" s="45">
        <v>4.7187999999999999</v>
      </c>
      <c r="V27" s="89" t="s">
        <v>21</v>
      </c>
      <c r="W27" s="90" t="s">
        <v>102</v>
      </c>
      <c r="X27" s="87" t="s">
        <v>146</v>
      </c>
      <c r="Y27" s="82">
        <v>24.4</v>
      </c>
      <c r="Z27" s="82" t="s">
        <v>79</v>
      </c>
      <c r="AA27" s="97" t="s">
        <v>80</v>
      </c>
      <c r="AB27" s="82" t="s">
        <v>81</v>
      </c>
      <c r="AC27" s="91" t="s">
        <v>103</v>
      </c>
      <c r="AD27" s="46">
        <v>4.5884999999999998</v>
      </c>
      <c r="AE27" s="45">
        <v>0.61609999999999998</v>
      </c>
      <c r="AF27" s="129">
        <f t="shared" si="1"/>
        <v>192</v>
      </c>
      <c r="AG27" s="128">
        <f t="shared" si="0"/>
        <v>8.7146246345541162E-2</v>
      </c>
      <c r="AH27" s="46">
        <v>4.5625</v>
      </c>
      <c r="AI27" s="45">
        <v>0.64580000000000004</v>
      </c>
      <c r="AJ27" s="46">
        <v>4.6146000000000003</v>
      </c>
      <c r="AK27" s="45">
        <v>0.58699999999999997</v>
      </c>
      <c r="AL27" s="46">
        <v>4.7812999999999999</v>
      </c>
      <c r="AM27" s="47">
        <v>4.4687999999999999</v>
      </c>
      <c r="AN27" s="47">
        <v>4.4375</v>
      </c>
      <c r="AO27" s="47">
        <v>4.5</v>
      </c>
      <c r="AP27" s="47">
        <v>4.7187999999999999</v>
      </c>
      <c r="AQ27" s="45">
        <v>4.625</v>
      </c>
    </row>
    <row r="28" spans="1:43">
      <c r="A28" s="89" t="s">
        <v>22</v>
      </c>
      <c r="B28" s="90" t="s">
        <v>102</v>
      </c>
      <c r="C28" s="90" t="s">
        <v>84</v>
      </c>
      <c r="D28" s="82">
        <v>32</v>
      </c>
      <c r="E28" s="82" t="s">
        <v>79</v>
      </c>
      <c r="F28" s="97" t="s">
        <v>80</v>
      </c>
      <c r="G28" s="82" t="s">
        <v>81</v>
      </c>
      <c r="H28" s="91" t="s">
        <v>103</v>
      </c>
      <c r="I28" s="44">
        <v>4.6562999999999999</v>
      </c>
      <c r="J28" s="45">
        <v>0.56659999999999999</v>
      </c>
      <c r="K28" s="46">
        <v>4.7083000000000004</v>
      </c>
      <c r="L28" s="45">
        <v>0.5413</v>
      </c>
      <c r="M28" s="46">
        <v>4.6041999999999996</v>
      </c>
      <c r="N28" s="45">
        <v>0.58899999999999997</v>
      </c>
      <c r="O28" s="46">
        <v>4.5937999999999999</v>
      </c>
      <c r="P28" s="47">
        <v>4.7812999999999999</v>
      </c>
      <c r="Q28" s="47">
        <v>4.75</v>
      </c>
      <c r="R28" s="47">
        <v>4.5312999999999999</v>
      </c>
      <c r="S28" s="47">
        <v>4.6562999999999999</v>
      </c>
      <c r="T28" s="45">
        <v>4.625</v>
      </c>
      <c r="V28" s="89" t="s">
        <v>22</v>
      </c>
      <c r="W28" s="90" t="s">
        <v>102</v>
      </c>
      <c r="X28" s="87" t="s">
        <v>147</v>
      </c>
      <c r="Y28" s="82">
        <v>32</v>
      </c>
      <c r="Z28" s="82" t="s">
        <v>79</v>
      </c>
      <c r="AA28" s="97" t="s">
        <v>80</v>
      </c>
      <c r="AB28" s="82" t="s">
        <v>81</v>
      </c>
      <c r="AC28" s="91" t="s">
        <v>103</v>
      </c>
      <c r="AD28" s="46">
        <v>4.5884999999999998</v>
      </c>
      <c r="AE28" s="45">
        <v>0.58109999999999995</v>
      </c>
      <c r="AF28" s="129">
        <f t="shared" si="1"/>
        <v>192</v>
      </c>
      <c r="AG28" s="128">
        <f t="shared" si="0"/>
        <v>8.2195558758957898E-2</v>
      </c>
      <c r="AH28" s="46">
        <v>4.6353999999999997</v>
      </c>
      <c r="AI28" s="45">
        <v>0.50509999999999999</v>
      </c>
      <c r="AJ28" s="46">
        <v>4.5416999999999996</v>
      </c>
      <c r="AK28" s="45">
        <v>0.64749999999999996</v>
      </c>
      <c r="AL28" s="46">
        <v>4.6875</v>
      </c>
      <c r="AM28" s="47">
        <v>4.5937999999999999</v>
      </c>
      <c r="AN28" s="47">
        <v>4.625</v>
      </c>
      <c r="AO28" s="47">
        <v>4.6875</v>
      </c>
      <c r="AP28" s="47">
        <v>4.4687999999999999</v>
      </c>
      <c r="AQ28" s="45">
        <v>4.4687999999999999</v>
      </c>
    </row>
    <row r="29" spans="1:43">
      <c r="A29" s="89" t="s">
        <v>23</v>
      </c>
      <c r="B29" s="90" t="s">
        <v>102</v>
      </c>
      <c r="C29" s="90" t="s">
        <v>84</v>
      </c>
      <c r="D29" s="82">
        <v>48</v>
      </c>
      <c r="E29" s="82" t="s">
        <v>79</v>
      </c>
      <c r="F29" s="97" t="s">
        <v>80</v>
      </c>
      <c r="G29" s="82" t="s">
        <v>81</v>
      </c>
      <c r="H29" s="91" t="s">
        <v>103</v>
      </c>
      <c r="I29" s="44">
        <v>4.7552000000000003</v>
      </c>
      <c r="J29" s="45">
        <v>0.47720000000000001</v>
      </c>
      <c r="K29" s="46">
        <v>4.8125</v>
      </c>
      <c r="L29" s="45">
        <v>0.44280000000000003</v>
      </c>
      <c r="M29" s="46">
        <v>4.6978999999999997</v>
      </c>
      <c r="N29" s="45">
        <v>0.50509999999999999</v>
      </c>
      <c r="O29" s="46">
        <v>4.7812999999999999</v>
      </c>
      <c r="P29" s="47">
        <v>4.8125</v>
      </c>
      <c r="Q29" s="47">
        <v>4.8437999999999999</v>
      </c>
      <c r="R29" s="47">
        <v>4.625</v>
      </c>
      <c r="S29" s="47">
        <v>4.75</v>
      </c>
      <c r="T29" s="45">
        <v>4.7187999999999999</v>
      </c>
      <c r="V29" s="89" t="s">
        <v>23</v>
      </c>
      <c r="W29" s="90" t="s">
        <v>102</v>
      </c>
      <c r="X29" s="87" t="s">
        <v>148</v>
      </c>
      <c r="Y29" s="82">
        <v>48</v>
      </c>
      <c r="Z29" s="82" t="s">
        <v>79</v>
      </c>
      <c r="AA29" s="97" t="s">
        <v>80</v>
      </c>
      <c r="AB29" s="82" t="s">
        <v>81</v>
      </c>
      <c r="AC29" s="91" t="s">
        <v>103</v>
      </c>
      <c r="AD29" s="46">
        <v>4.7187999999999999</v>
      </c>
      <c r="AE29" s="45">
        <v>0.52580000000000005</v>
      </c>
      <c r="AF29" s="129">
        <f t="shared" si="1"/>
        <v>192</v>
      </c>
      <c r="AG29" s="128">
        <f t="shared" si="0"/>
        <v>7.4373472372156371E-2</v>
      </c>
      <c r="AH29" s="46">
        <v>4.7187999999999999</v>
      </c>
      <c r="AI29" s="45">
        <v>0.5171</v>
      </c>
      <c r="AJ29" s="46">
        <v>4.7187999999999999</v>
      </c>
      <c r="AK29" s="45">
        <v>0.53710000000000002</v>
      </c>
      <c r="AL29" s="46">
        <v>4.8437999999999999</v>
      </c>
      <c r="AM29" s="47">
        <v>4.5625</v>
      </c>
      <c r="AN29" s="47">
        <v>4.75</v>
      </c>
      <c r="AO29" s="47">
        <v>4.625</v>
      </c>
      <c r="AP29" s="47">
        <v>4.75</v>
      </c>
      <c r="AQ29" s="45">
        <v>4.7812999999999999</v>
      </c>
    </row>
    <row r="30" spans="1:43" hidden="1">
      <c r="A30" s="89" t="s">
        <v>24</v>
      </c>
      <c r="B30" s="90" t="s">
        <v>104</v>
      </c>
      <c r="C30" s="90" t="s">
        <v>84</v>
      </c>
      <c r="D30" s="82">
        <v>13.2</v>
      </c>
      <c r="E30" s="82" t="s">
        <v>85</v>
      </c>
      <c r="F30" s="97" t="s">
        <v>80</v>
      </c>
      <c r="G30" s="82" t="s">
        <v>81</v>
      </c>
      <c r="H30" s="91" t="s">
        <v>103</v>
      </c>
      <c r="I30" s="44">
        <v>4.5833000000000004</v>
      </c>
      <c r="J30" s="45">
        <v>0.57279999999999998</v>
      </c>
      <c r="K30" s="46">
        <v>4.5728999999999997</v>
      </c>
      <c r="L30" s="45">
        <v>0.55720000000000003</v>
      </c>
      <c r="M30" s="46">
        <v>4.5937999999999999</v>
      </c>
      <c r="N30" s="45">
        <v>0.59079999999999999</v>
      </c>
      <c r="O30" s="46">
        <v>4.4687999999999999</v>
      </c>
      <c r="P30" s="47">
        <v>4.6875</v>
      </c>
      <c r="Q30" s="47">
        <v>4.5625</v>
      </c>
      <c r="R30" s="47">
        <v>4.4687999999999999</v>
      </c>
      <c r="S30" s="47">
        <v>4.625</v>
      </c>
      <c r="T30" s="45">
        <v>4.6875</v>
      </c>
      <c r="V30" s="89" t="s">
        <v>24</v>
      </c>
      <c r="W30" s="90" t="s">
        <v>104</v>
      </c>
      <c r="X30" s="90" t="s">
        <v>84</v>
      </c>
      <c r="Y30" s="82">
        <v>13.2</v>
      </c>
      <c r="Z30" s="82" t="s">
        <v>85</v>
      </c>
      <c r="AA30" s="97" t="s">
        <v>80</v>
      </c>
      <c r="AB30" s="82" t="s">
        <v>81</v>
      </c>
      <c r="AC30" s="91" t="s">
        <v>103</v>
      </c>
      <c r="AD30" s="46">
        <v>4.3281000000000001</v>
      </c>
      <c r="AE30" s="45">
        <v>0.80030000000000001</v>
      </c>
      <c r="AF30" s="129">
        <f t="shared" si="1"/>
        <v>192</v>
      </c>
      <c r="AG30" s="128">
        <f t="shared" si="0"/>
        <v>0.113201007872645</v>
      </c>
      <c r="AH30" s="46">
        <v>4.2916999999999996</v>
      </c>
      <c r="AI30" s="45">
        <v>0.79359999999999997</v>
      </c>
      <c r="AJ30" s="46">
        <v>4.3646000000000003</v>
      </c>
      <c r="AK30" s="45">
        <v>0.80940000000000001</v>
      </c>
      <c r="AL30" s="46">
        <v>4.3125</v>
      </c>
      <c r="AM30" s="47">
        <v>4.125</v>
      </c>
      <c r="AN30" s="47">
        <v>4.4375</v>
      </c>
      <c r="AO30" s="47">
        <v>4.4687999999999999</v>
      </c>
      <c r="AP30" s="47">
        <v>4.3125</v>
      </c>
      <c r="AQ30" s="45">
        <v>4.3125</v>
      </c>
    </row>
    <row r="31" spans="1:43" hidden="1">
      <c r="A31" s="89" t="s">
        <v>25</v>
      </c>
      <c r="B31" s="90" t="s">
        <v>104</v>
      </c>
      <c r="C31" s="90" t="s">
        <v>84</v>
      </c>
      <c r="D31" s="82">
        <v>16.399999999999999</v>
      </c>
      <c r="E31" s="82" t="s">
        <v>85</v>
      </c>
      <c r="F31" s="97" t="s">
        <v>80</v>
      </c>
      <c r="G31" s="82" t="s">
        <v>81</v>
      </c>
      <c r="H31" s="91" t="s">
        <v>103</v>
      </c>
      <c r="I31" s="44">
        <v>4.6197999999999997</v>
      </c>
      <c r="J31" s="45">
        <v>0.54749999999999999</v>
      </c>
      <c r="K31" s="46">
        <v>4.7083000000000004</v>
      </c>
      <c r="L31" s="45">
        <v>0.50090000000000001</v>
      </c>
      <c r="M31" s="46">
        <v>4.5312999999999999</v>
      </c>
      <c r="N31" s="45">
        <v>0.57950000000000002</v>
      </c>
      <c r="O31" s="46">
        <v>4.75</v>
      </c>
      <c r="P31" s="47">
        <v>4.625</v>
      </c>
      <c r="Q31" s="47">
        <v>4.75</v>
      </c>
      <c r="R31" s="47">
        <v>4.375</v>
      </c>
      <c r="S31" s="47">
        <v>4.5625</v>
      </c>
      <c r="T31" s="45">
        <v>4.6562999999999999</v>
      </c>
      <c r="V31" s="89" t="s">
        <v>25</v>
      </c>
      <c r="W31" s="90" t="s">
        <v>104</v>
      </c>
      <c r="X31" s="90" t="s">
        <v>84</v>
      </c>
      <c r="Y31" s="82">
        <v>16.399999999999999</v>
      </c>
      <c r="Z31" s="82" t="s">
        <v>85</v>
      </c>
      <c r="AA31" s="97" t="s">
        <v>80</v>
      </c>
      <c r="AB31" s="82" t="s">
        <v>81</v>
      </c>
      <c r="AC31" s="91" t="s">
        <v>103</v>
      </c>
      <c r="AD31" s="46">
        <v>4.4947999999999997</v>
      </c>
      <c r="AE31" s="45">
        <v>0.72360000000000002</v>
      </c>
      <c r="AF31" s="129">
        <f t="shared" si="1"/>
        <v>192</v>
      </c>
      <c r="AG31" s="128">
        <f t="shared" si="0"/>
        <v>0.10235192964718973</v>
      </c>
      <c r="AH31" s="46">
        <v>4.625</v>
      </c>
      <c r="AI31" s="45">
        <v>0.58489999999999998</v>
      </c>
      <c r="AJ31" s="46">
        <v>4.3646000000000003</v>
      </c>
      <c r="AK31" s="45">
        <v>0.82230000000000003</v>
      </c>
      <c r="AL31" s="46">
        <v>4.5937999999999999</v>
      </c>
      <c r="AM31" s="47">
        <v>4.625</v>
      </c>
      <c r="AN31" s="47">
        <v>4.6562999999999999</v>
      </c>
      <c r="AO31" s="47">
        <v>4.2187999999999999</v>
      </c>
      <c r="AP31" s="47">
        <v>4.375</v>
      </c>
      <c r="AQ31" s="45">
        <v>4.5</v>
      </c>
    </row>
    <row r="32" spans="1:43" hidden="1">
      <c r="A32" s="89" t="s">
        <v>26</v>
      </c>
      <c r="B32" s="90" t="s">
        <v>104</v>
      </c>
      <c r="C32" s="90" t="s">
        <v>84</v>
      </c>
      <c r="D32" s="82">
        <v>24.4</v>
      </c>
      <c r="E32" s="82" t="s">
        <v>85</v>
      </c>
      <c r="F32" s="97" t="s">
        <v>80</v>
      </c>
      <c r="G32" s="82" t="s">
        <v>81</v>
      </c>
      <c r="H32" s="91" t="s">
        <v>103</v>
      </c>
      <c r="I32" s="44">
        <v>4.75</v>
      </c>
      <c r="J32" s="45">
        <v>0.51160000000000005</v>
      </c>
      <c r="K32" s="46">
        <v>4.7916999999999996</v>
      </c>
      <c r="L32" s="45">
        <v>0.45689999999999997</v>
      </c>
      <c r="M32" s="46">
        <v>4.7083000000000004</v>
      </c>
      <c r="N32" s="45">
        <v>0.56040000000000001</v>
      </c>
      <c r="O32" s="46">
        <v>4.8125</v>
      </c>
      <c r="P32" s="47">
        <v>4.8437999999999999</v>
      </c>
      <c r="Q32" s="47">
        <v>4.7187999999999999</v>
      </c>
      <c r="R32" s="47">
        <v>4.625</v>
      </c>
      <c r="S32" s="47">
        <v>4.75</v>
      </c>
      <c r="T32" s="45">
        <v>4.75</v>
      </c>
      <c r="V32" s="89" t="s">
        <v>26</v>
      </c>
      <c r="W32" s="90" t="s">
        <v>104</v>
      </c>
      <c r="X32" s="90" t="s">
        <v>84</v>
      </c>
      <c r="Y32" s="82">
        <v>24.4</v>
      </c>
      <c r="Z32" s="82" t="s">
        <v>85</v>
      </c>
      <c r="AA32" s="97" t="s">
        <v>80</v>
      </c>
      <c r="AB32" s="82" t="s">
        <v>81</v>
      </c>
      <c r="AC32" s="91" t="s">
        <v>103</v>
      </c>
      <c r="AD32" s="46">
        <v>4.6146000000000003</v>
      </c>
      <c r="AE32" s="45">
        <v>0.57650000000000001</v>
      </c>
      <c r="AF32" s="129">
        <f t="shared" si="1"/>
        <v>192</v>
      </c>
      <c r="AG32" s="128">
        <f t="shared" si="0"/>
        <v>8.1544896961864108E-2</v>
      </c>
      <c r="AH32" s="46">
        <v>4.6978999999999997</v>
      </c>
      <c r="AI32" s="45">
        <v>0.50509999999999999</v>
      </c>
      <c r="AJ32" s="46">
        <v>4.5312999999999999</v>
      </c>
      <c r="AK32" s="45">
        <v>0.63170000000000004</v>
      </c>
      <c r="AL32" s="46">
        <v>4.5312999999999999</v>
      </c>
      <c r="AM32" s="47">
        <v>4.7187999999999999</v>
      </c>
      <c r="AN32" s="47">
        <v>4.8437999999999999</v>
      </c>
      <c r="AO32" s="47">
        <v>4.375</v>
      </c>
      <c r="AP32" s="47">
        <v>4.625</v>
      </c>
      <c r="AQ32" s="45">
        <v>4.5937999999999999</v>
      </c>
    </row>
    <row r="33" spans="1:43" hidden="1">
      <c r="A33" s="89" t="s">
        <v>27</v>
      </c>
      <c r="B33" s="90" t="s">
        <v>105</v>
      </c>
      <c r="C33" s="90" t="s">
        <v>84</v>
      </c>
      <c r="D33" s="82">
        <v>32</v>
      </c>
      <c r="E33" s="82" t="s">
        <v>79</v>
      </c>
      <c r="F33" s="97" t="s">
        <v>82</v>
      </c>
      <c r="G33" s="82" t="s">
        <v>81</v>
      </c>
      <c r="H33" s="91" t="s">
        <v>103</v>
      </c>
      <c r="I33" s="44">
        <v>4.5468999999999999</v>
      </c>
      <c r="J33" s="45">
        <v>0.61219999999999997</v>
      </c>
      <c r="K33" s="46">
        <v>4.6458000000000004</v>
      </c>
      <c r="L33" s="45">
        <v>0.57999999999999996</v>
      </c>
      <c r="M33" s="46">
        <v>4.4478999999999997</v>
      </c>
      <c r="N33" s="45">
        <v>0.63029999999999997</v>
      </c>
      <c r="O33" s="46">
        <v>4.75</v>
      </c>
      <c r="P33" s="47">
        <v>4.625</v>
      </c>
      <c r="Q33" s="47">
        <v>4.5625</v>
      </c>
      <c r="R33" s="47">
        <v>4.2187999999999999</v>
      </c>
      <c r="S33" s="47">
        <v>4.6562999999999999</v>
      </c>
      <c r="T33" s="45">
        <v>4.4687999999999999</v>
      </c>
      <c r="V33" s="89" t="s">
        <v>27</v>
      </c>
      <c r="W33" s="90" t="s">
        <v>105</v>
      </c>
      <c r="X33" s="90" t="s">
        <v>84</v>
      </c>
      <c r="Y33" s="82">
        <v>32</v>
      </c>
      <c r="Z33" s="82" t="s">
        <v>79</v>
      </c>
      <c r="AA33" s="97" t="s">
        <v>82</v>
      </c>
      <c r="AB33" s="82" t="s">
        <v>81</v>
      </c>
      <c r="AC33" s="91" t="s">
        <v>103</v>
      </c>
      <c r="AD33" s="46">
        <v>4.4271000000000003</v>
      </c>
      <c r="AE33" s="45">
        <v>0.71260000000000001</v>
      </c>
      <c r="AF33" s="129">
        <f t="shared" si="1"/>
        <v>192</v>
      </c>
      <c r="AG33" s="128">
        <f t="shared" si="0"/>
        <v>0.10079599926283499</v>
      </c>
      <c r="AH33" s="46">
        <v>4.4583000000000004</v>
      </c>
      <c r="AI33" s="45">
        <v>0.73870000000000002</v>
      </c>
      <c r="AJ33" s="46">
        <v>4.3958000000000004</v>
      </c>
      <c r="AK33" s="45">
        <v>0.68789999999999996</v>
      </c>
      <c r="AL33" s="46">
        <v>4.4062999999999999</v>
      </c>
      <c r="AM33" s="47">
        <v>4.5</v>
      </c>
      <c r="AN33" s="47">
        <v>4.4687999999999999</v>
      </c>
      <c r="AO33" s="47">
        <v>4.4375</v>
      </c>
      <c r="AP33" s="47">
        <v>4.1562999999999999</v>
      </c>
      <c r="AQ33" s="45">
        <v>4.5937999999999999</v>
      </c>
    </row>
    <row r="34" spans="1:43" hidden="1">
      <c r="A34" s="89" t="s">
        <v>28</v>
      </c>
      <c r="B34" s="90" t="s">
        <v>106</v>
      </c>
      <c r="C34" s="90" t="s">
        <v>84</v>
      </c>
      <c r="D34" s="82">
        <v>13.2</v>
      </c>
      <c r="E34" s="82" t="s">
        <v>85</v>
      </c>
      <c r="F34" s="97" t="s">
        <v>82</v>
      </c>
      <c r="G34" s="82" t="s">
        <v>81</v>
      </c>
      <c r="H34" s="91" t="s">
        <v>103</v>
      </c>
      <c r="I34" s="44">
        <v>4.5677000000000003</v>
      </c>
      <c r="J34" s="45">
        <v>0.60160000000000002</v>
      </c>
      <c r="K34" s="46">
        <v>4.625</v>
      </c>
      <c r="L34" s="45">
        <v>0.54769999999999996</v>
      </c>
      <c r="M34" s="46">
        <v>4.5103999999999997</v>
      </c>
      <c r="N34" s="45">
        <v>0.64880000000000004</v>
      </c>
      <c r="O34" s="46">
        <v>4.5625</v>
      </c>
      <c r="P34" s="47">
        <v>4.75</v>
      </c>
      <c r="Q34" s="47">
        <v>4.5625</v>
      </c>
      <c r="R34" s="47">
        <v>4.2187999999999999</v>
      </c>
      <c r="S34" s="47">
        <v>4.625</v>
      </c>
      <c r="T34" s="45">
        <v>4.6875</v>
      </c>
      <c r="V34" s="89" t="s">
        <v>28</v>
      </c>
      <c r="W34" s="90" t="s">
        <v>106</v>
      </c>
      <c r="X34" s="90" t="s">
        <v>84</v>
      </c>
      <c r="Y34" s="82">
        <v>13.2</v>
      </c>
      <c r="Z34" s="82" t="s">
        <v>85</v>
      </c>
      <c r="AA34" s="97" t="s">
        <v>82</v>
      </c>
      <c r="AB34" s="82" t="s">
        <v>81</v>
      </c>
      <c r="AC34" s="91" t="s">
        <v>103</v>
      </c>
      <c r="AD34" s="46">
        <v>4.2343999999999999</v>
      </c>
      <c r="AE34" s="45">
        <v>0.78749999999999998</v>
      </c>
      <c r="AF34" s="129">
        <f t="shared" si="1"/>
        <v>192</v>
      </c>
      <c r="AG34" s="128">
        <f t="shared" si="0"/>
        <v>0.11139047069812313</v>
      </c>
      <c r="AH34" s="46">
        <v>4.3021000000000003</v>
      </c>
      <c r="AI34" s="45">
        <v>0.71260000000000001</v>
      </c>
      <c r="AJ34" s="46">
        <v>4.1666999999999996</v>
      </c>
      <c r="AK34" s="45">
        <v>0.85429999999999995</v>
      </c>
      <c r="AL34" s="46">
        <v>4.375</v>
      </c>
      <c r="AM34" s="47">
        <v>4.1875</v>
      </c>
      <c r="AN34" s="47">
        <v>4.3437999999999999</v>
      </c>
      <c r="AO34" s="47">
        <v>3.875</v>
      </c>
      <c r="AP34" s="47">
        <v>4.3437999999999999</v>
      </c>
      <c r="AQ34" s="45">
        <v>4.2812999999999999</v>
      </c>
    </row>
    <row r="35" spans="1:43" hidden="1">
      <c r="A35" s="89" t="s">
        <v>29</v>
      </c>
      <c r="B35" s="90" t="s">
        <v>106</v>
      </c>
      <c r="C35" s="90" t="s">
        <v>84</v>
      </c>
      <c r="D35" s="82">
        <v>16.399999999999999</v>
      </c>
      <c r="E35" s="82" t="s">
        <v>85</v>
      </c>
      <c r="F35" s="97" t="s">
        <v>82</v>
      </c>
      <c r="G35" s="82" t="s">
        <v>81</v>
      </c>
      <c r="H35" s="91" t="s">
        <v>103</v>
      </c>
      <c r="I35" s="44">
        <v>4.5937999999999999</v>
      </c>
      <c r="J35" s="45">
        <v>0.58919999999999995</v>
      </c>
      <c r="K35" s="46">
        <v>4.6978999999999997</v>
      </c>
      <c r="L35" s="45">
        <v>0.56420000000000003</v>
      </c>
      <c r="M35" s="46">
        <v>4.4896000000000003</v>
      </c>
      <c r="N35" s="45">
        <v>0.59819999999999995</v>
      </c>
      <c r="O35" s="46">
        <v>4.5</v>
      </c>
      <c r="P35" s="47">
        <v>4.8125</v>
      </c>
      <c r="Q35" s="47">
        <v>4.7812999999999999</v>
      </c>
      <c r="R35" s="47">
        <v>4.2812999999999999</v>
      </c>
      <c r="S35" s="47">
        <v>4.5625</v>
      </c>
      <c r="T35" s="45">
        <v>4.625</v>
      </c>
      <c r="V35" s="89" t="s">
        <v>29</v>
      </c>
      <c r="W35" s="90" t="s">
        <v>106</v>
      </c>
      <c r="X35" s="90" t="s">
        <v>84</v>
      </c>
      <c r="Y35" s="82">
        <v>16.399999999999999</v>
      </c>
      <c r="Z35" s="82" t="s">
        <v>85</v>
      </c>
      <c r="AA35" s="97" t="s">
        <v>82</v>
      </c>
      <c r="AB35" s="82" t="s">
        <v>81</v>
      </c>
      <c r="AC35" s="91" t="s">
        <v>103</v>
      </c>
      <c r="AD35" s="46">
        <v>4.4531000000000001</v>
      </c>
      <c r="AE35" s="45">
        <v>0.71479999999999999</v>
      </c>
      <c r="AF35" s="129">
        <f t="shared" si="1"/>
        <v>192</v>
      </c>
      <c r="AG35" s="128">
        <f t="shared" si="0"/>
        <v>0.10110718533970592</v>
      </c>
      <c r="AH35" s="46">
        <v>4.4478999999999997</v>
      </c>
      <c r="AI35" s="45">
        <v>0.75209999999999999</v>
      </c>
      <c r="AJ35" s="46">
        <v>4.4583000000000004</v>
      </c>
      <c r="AK35" s="45">
        <v>0.67930000000000001</v>
      </c>
      <c r="AL35" s="46">
        <v>4.5312999999999999</v>
      </c>
      <c r="AM35" s="47">
        <v>4.2812999999999999</v>
      </c>
      <c r="AN35" s="47">
        <v>4.5312999999999999</v>
      </c>
      <c r="AO35" s="47">
        <v>4.25</v>
      </c>
      <c r="AP35" s="47">
        <v>4.4062999999999999</v>
      </c>
      <c r="AQ35" s="45">
        <v>4.7187999999999999</v>
      </c>
    </row>
    <row r="36" spans="1:43" hidden="1">
      <c r="A36" s="89" t="s">
        <v>30</v>
      </c>
      <c r="B36" s="90" t="s">
        <v>106</v>
      </c>
      <c r="C36" s="90" t="s">
        <v>84</v>
      </c>
      <c r="D36" s="82">
        <v>24.4</v>
      </c>
      <c r="E36" s="82" t="s">
        <v>85</v>
      </c>
      <c r="F36" s="97" t="s">
        <v>82</v>
      </c>
      <c r="G36" s="82" t="s">
        <v>81</v>
      </c>
      <c r="H36" s="91" t="s">
        <v>103</v>
      </c>
      <c r="I36" s="44">
        <v>4.6197999999999997</v>
      </c>
      <c r="J36" s="45">
        <v>0.60209999999999997</v>
      </c>
      <c r="K36" s="46">
        <v>4.5728999999999997</v>
      </c>
      <c r="L36" s="45">
        <v>0.67659999999999998</v>
      </c>
      <c r="M36" s="46">
        <v>4.6666999999999996</v>
      </c>
      <c r="N36" s="45">
        <v>0.51639999999999997</v>
      </c>
      <c r="O36" s="46">
        <v>4.5937999999999999</v>
      </c>
      <c r="P36" s="47">
        <v>4.5625</v>
      </c>
      <c r="Q36" s="47">
        <v>4.5625</v>
      </c>
      <c r="R36" s="47">
        <v>4.625</v>
      </c>
      <c r="S36" s="47">
        <v>4.7187999999999999</v>
      </c>
      <c r="T36" s="45">
        <v>4.6562999999999999</v>
      </c>
      <c r="V36" s="89" t="s">
        <v>30</v>
      </c>
      <c r="W36" s="90" t="s">
        <v>106</v>
      </c>
      <c r="X36" s="90" t="s">
        <v>84</v>
      </c>
      <c r="Y36" s="82">
        <v>24.4</v>
      </c>
      <c r="Z36" s="82" t="s">
        <v>85</v>
      </c>
      <c r="AA36" s="97" t="s">
        <v>82</v>
      </c>
      <c r="AB36" s="82" t="s">
        <v>81</v>
      </c>
      <c r="AC36" s="91" t="s">
        <v>103</v>
      </c>
      <c r="AD36" s="46">
        <v>4.5990000000000002</v>
      </c>
      <c r="AE36" s="45">
        <v>0.57940000000000003</v>
      </c>
      <c r="AF36" s="129">
        <f t="shared" si="1"/>
        <v>192</v>
      </c>
      <c r="AG36" s="128">
        <f t="shared" si="0"/>
        <v>8.1955096790466725E-2</v>
      </c>
      <c r="AH36" s="46">
        <v>4.6041999999999996</v>
      </c>
      <c r="AI36" s="45">
        <v>0.55210000000000004</v>
      </c>
      <c r="AJ36" s="46">
        <v>4.5937999999999999</v>
      </c>
      <c r="AK36" s="45">
        <v>0.60829999999999995</v>
      </c>
      <c r="AL36" s="46">
        <v>4.7187999999999999</v>
      </c>
      <c r="AM36" s="47">
        <v>4.4687999999999999</v>
      </c>
      <c r="AN36" s="47">
        <v>4.625</v>
      </c>
      <c r="AO36" s="47">
        <v>4.3437999999999999</v>
      </c>
      <c r="AP36" s="47">
        <v>4.6562999999999999</v>
      </c>
      <c r="AQ36" s="45">
        <v>4.7812999999999999</v>
      </c>
    </row>
    <row r="37" spans="1:43" hidden="1">
      <c r="A37" s="89" t="s">
        <v>31</v>
      </c>
      <c r="B37" s="90" t="s">
        <v>107</v>
      </c>
      <c r="C37" s="90" t="s">
        <v>84</v>
      </c>
      <c r="D37" s="82">
        <v>32</v>
      </c>
      <c r="E37" s="82" t="s">
        <v>79</v>
      </c>
      <c r="F37" s="97" t="s">
        <v>83</v>
      </c>
      <c r="G37" s="82" t="s">
        <v>81</v>
      </c>
      <c r="H37" s="91" t="s">
        <v>103</v>
      </c>
      <c r="I37" s="44">
        <v>4.6197999999999997</v>
      </c>
      <c r="J37" s="45">
        <v>0.60209999999999997</v>
      </c>
      <c r="K37" s="46">
        <v>4.6353999999999997</v>
      </c>
      <c r="L37" s="45">
        <v>0.65080000000000005</v>
      </c>
      <c r="M37" s="46">
        <v>4.6041999999999996</v>
      </c>
      <c r="N37" s="45">
        <v>0.55210000000000004</v>
      </c>
      <c r="O37" s="46">
        <v>4.6562999999999999</v>
      </c>
      <c r="P37" s="47">
        <v>4.6562999999999999</v>
      </c>
      <c r="Q37" s="47">
        <v>4.5937999999999999</v>
      </c>
      <c r="R37" s="47">
        <v>4.4375</v>
      </c>
      <c r="S37" s="47">
        <v>4.6875</v>
      </c>
      <c r="T37" s="45">
        <v>4.6875</v>
      </c>
      <c r="V37" s="89" t="s">
        <v>31</v>
      </c>
      <c r="W37" s="90" t="s">
        <v>107</v>
      </c>
      <c r="X37" s="90" t="s">
        <v>84</v>
      </c>
      <c r="Y37" s="82">
        <v>32</v>
      </c>
      <c r="Z37" s="82" t="s">
        <v>79</v>
      </c>
      <c r="AA37" s="97" t="s">
        <v>83</v>
      </c>
      <c r="AB37" s="82" t="s">
        <v>81</v>
      </c>
      <c r="AC37" s="91" t="s">
        <v>103</v>
      </c>
      <c r="AD37" s="46">
        <v>4.6458000000000004</v>
      </c>
      <c r="AE37" s="45">
        <v>0.54110000000000003</v>
      </c>
      <c r="AF37" s="129">
        <f t="shared" si="1"/>
        <v>192</v>
      </c>
      <c r="AG37" s="128">
        <f t="shared" si="0"/>
        <v>7.6537630088577058E-2</v>
      </c>
      <c r="AH37" s="46">
        <v>4.625</v>
      </c>
      <c r="AI37" s="45">
        <v>0.54769999999999996</v>
      </c>
      <c r="AJ37" s="46">
        <v>4.6666999999999996</v>
      </c>
      <c r="AK37" s="45">
        <v>0.53639999999999999</v>
      </c>
      <c r="AL37" s="46">
        <v>4.5937999999999999</v>
      </c>
      <c r="AM37" s="47">
        <v>4.7187999999999999</v>
      </c>
      <c r="AN37" s="47">
        <v>4.5625</v>
      </c>
      <c r="AO37" s="47">
        <v>4.5625</v>
      </c>
      <c r="AP37" s="47">
        <v>4.7187999999999999</v>
      </c>
      <c r="AQ37" s="45">
        <v>4.7187999999999999</v>
      </c>
    </row>
    <row r="38" spans="1:43" hidden="1">
      <c r="A38" s="89" t="s">
        <v>32</v>
      </c>
      <c r="B38" s="90" t="s">
        <v>108</v>
      </c>
      <c r="C38" s="90" t="s">
        <v>84</v>
      </c>
      <c r="D38" s="82">
        <v>13.2</v>
      </c>
      <c r="E38" s="82" t="s">
        <v>85</v>
      </c>
      <c r="F38" s="97" t="s">
        <v>83</v>
      </c>
      <c r="G38" s="82" t="s">
        <v>81</v>
      </c>
      <c r="H38" s="91" t="s">
        <v>103</v>
      </c>
      <c r="I38" s="44">
        <v>4.5</v>
      </c>
      <c r="J38" s="45">
        <v>0.67879999999999996</v>
      </c>
      <c r="K38" s="46">
        <v>4.5833000000000004</v>
      </c>
      <c r="L38" s="45">
        <v>0.59230000000000005</v>
      </c>
      <c r="M38" s="46">
        <v>4.4166999999999996</v>
      </c>
      <c r="N38" s="45">
        <v>0.74929999999999997</v>
      </c>
      <c r="O38" s="46">
        <v>4.5625</v>
      </c>
      <c r="P38" s="47">
        <v>4.625</v>
      </c>
      <c r="Q38" s="47">
        <v>4.5625</v>
      </c>
      <c r="R38" s="47">
        <v>4.125</v>
      </c>
      <c r="S38" s="47">
        <v>4.5</v>
      </c>
      <c r="T38" s="45">
        <v>4.625</v>
      </c>
      <c r="V38" s="89" t="s">
        <v>32</v>
      </c>
      <c r="W38" s="90" t="s">
        <v>108</v>
      </c>
      <c r="X38" s="90" t="s">
        <v>84</v>
      </c>
      <c r="Y38" s="82">
        <v>13.2</v>
      </c>
      <c r="Z38" s="82" t="s">
        <v>85</v>
      </c>
      <c r="AA38" s="97" t="s">
        <v>83</v>
      </c>
      <c r="AB38" s="82" t="s">
        <v>81</v>
      </c>
      <c r="AC38" s="91" t="s">
        <v>103</v>
      </c>
      <c r="AD38" s="46">
        <v>4.2603999999999997</v>
      </c>
      <c r="AE38" s="45">
        <v>0.82809999999999995</v>
      </c>
      <c r="AF38" s="129">
        <f t="shared" si="1"/>
        <v>192</v>
      </c>
      <c r="AG38" s="128">
        <f t="shared" si="0"/>
        <v>0.11713326829855969</v>
      </c>
      <c r="AH38" s="46">
        <v>4.1458000000000004</v>
      </c>
      <c r="AI38" s="45">
        <v>0.85809999999999997</v>
      </c>
      <c r="AJ38" s="46">
        <v>4.375</v>
      </c>
      <c r="AK38" s="45">
        <v>0.78469999999999995</v>
      </c>
      <c r="AL38" s="46">
        <v>4.3125</v>
      </c>
      <c r="AM38" s="47">
        <v>4.0312999999999999</v>
      </c>
      <c r="AN38" s="47">
        <v>4.0937999999999999</v>
      </c>
      <c r="AO38" s="47">
        <v>4.0312999999999999</v>
      </c>
      <c r="AP38" s="47">
        <v>4.5312999999999999</v>
      </c>
      <c r="AQ38" s="45">
        <v>4.5625</v>
      </c>
    </row>
    <row r="39" spans="1:43" hidden="1">
      <c r="A39" s="89" t="s">
        <v>33</v>
      </c>
      <c r="B39" s="90" t="s">
        <v>108</v>
      </c>
      <c r="C39" s="90" t="s">
        <v>84</v>
      </c>
      <c r="D39" s="82">
        <v>16.399999999999999</v>
      </c>
      <c r="E39" s="82" t="s">
        <v>85</v>
      </c>
      <c r="F39" s="97" t="s">
        <v>83</v>
      </c>
      <c r="G39" s="82" t="s">
        <v>81</v>
      </c>
      <c r="H39" s="91" t="s">
        <v>103</v>
      </c>
      <c r="I39" s="44">
        <v>4.5572999999999997</v>
      </c>
      <c r="J39" s="45">
        <v>0.61129999999999995</v>
      </c>
      <c r="K39" s="46">
        <v>4.6771000000000003</v>
      </c>
      <c r="L39" s="45">
        <v>0.5524</v>
      </c>
      <c r="M39" s="46">
        <v>4.4375</v>
      </c>
      <c r="N39" s="45">
        <v>0.64580000000000004</v>
      </c>
      <c r="O39" s="46">
        <v>4.7187999999999999</v>
      </c>
      <c r="P39" s="47">
        <v>4.7187999999999999</v>
      </c>
      <c r="Q39" s="47">
        <v>4.5937999999999999</v>
      </c>
      <c r="R39" s="47">
        <v>4.2187999999999999</v>
      </c>
      <c r="S39" s="47">
        <v>4.4375</v>
      </c>
      <c r="T39" s="45">
        <v>4.6562999999999999</v>
      </c>
      <c r="V39" s="89" t="s">
        <v>33</v>
      </c>
      <c r="W39" s="90" t="s">
        <v>108</v>
      </c>
      <c r="X39" s="90" t="s">
        <v>84</v>
      </c>
      <c r="Y39" s="82">
        <v>16.399999999999999</v>
      </c>
      <c r="Z39" s="82" t="s">
        <v>85</v>
      </c>
      <c r="AA39" s="97" t="s">
        <v>83</v>
      </c>
      <c r="AB39" s="82" t="s">
        <v>81</v>
      </c>
      <c r="AC39" s="91" t="s">
        <v>103</v>
      </c>
      <c r="AD39" s="46">
        <v>4.4271000000000003</v>
      </c>
      <c r="AE39" s="45">
        <v>0.74839999999999995</v>
      </c>
      <c r="AF39" s="129">
        <f t="shared" si="1"/>
        <v>192</v>
      </c>
      <c r="AG39" s="128">
        <f t="shared" si="0"/>
        <v>0.10585984542282584</v>
      </c>
      <c r="AH39" s="46">
        <v>4.4478999999999997</v>
      </c>
      <c r="AI39" s="45">
        <v>0.70889999999999997</v>
      </c>
      <c r="AJ39" s="46">
        <v>4.4062999999999999</v>
      </c>
      <c r="AK39" s="45">
        <v>0.78910000000000002</v>
      </c>
      <c r="AL39" s="46">
        <v>4.5625</v>
      </c>
      <c r="AM39" s="47">
        <v>4.3125</v>
      </c>
      <c r="AN39" s="47">
        <v>4.4687999999999999</v>
      </c>
      <c r="AO39" s="47">
        <v>4.2187999999999999</v>
      </c>
      <c r="AP39" s="47">
        <v>4.4062999999999999</v>
      </c>
      <c r="AQ39" s="45">
        <v>4.5937999999999999</v>
      </c>
    </row>
    <row r="40" spans="1:43" ht="15" hidden="1" thickBot="1">
      <c r="A40" s="99" t="s">
        <v>34</v>
      </c>
      <c r="B40" s="100" t="s">
        <v>108</v>
      </c>
      <c r="C40" s="100" t="s">
        <v>84</v>
      </c>
      <c r="D40" s="101">
        <v>24.4</v>
      </c>
      <c r="E40" s="101" t="s">
        <v>85</v>
      </c>
      <c r="F40" s="102" t="s">
        <v>83</v>
      </c>
      <c r="G40" s="101" t="s">
        <v>81</v>
      </c>
      <c r="H40" s="103" t="s">
        <v>103</v>
      </c>
      <c r="I40" s="60">
        <v>4.7343999999999999</v>
      </c>
      <c r="J40" s="61">
        <v>0.52900000000000003</v>
      </c>
      <c r="K40" s="62">
        <v>4.8021000000000003</v>
      </c>
      <c r="L40" s="61">
        <v>0.45</v>
      </c>
      <c r="M40" s="62">
        <v>4.6666999999999996</v>
      </c>
      <c r="N40" s="61">
        <v>0.59230000000000005</v>
      </c>
      <c r="O40" s="62">
        <v>4.7812999999999999</v>
      </c>
      <c r="P40" s="63">
        <v>4.8437999999999999</v>
      </c>
      <c r="Q40" s="63">
        <v>4.7812999999999999</v>
      </c>
      <c r="R40" s="63">
        <v>4.6562999999999999</v>
      </c>
      <c r="S40" s="63">
        <v>4.5937999999999999</v>
      </c>
      <c r="T40" s="61">
        <v>4.75</v>
      </c>
      <c r="V40" s="99" t="s">
        <v>34</v>
      </c>
      <c r="W40" s="100" t="s">
        <v>108</v>
      </c>
      <c r="X40" s="100" t="s">
        <v>84</v>
      </c>
      <c r="Y40" s="101">
        <v>24.4</v>
      </c>
      <c r="Z40" s="101" t="s">
        <v>85</v>
      </c>
      <c r="AA40" s="102" t="s">
        <v>83</v>
      </c>
      <c r="AB40" s="101" t="s">
        <v>81</v>
      </c>
      <c r="AC40" s="103" t="s">
        <v>103</v>
      </c>
      <c r="AD40" s="62">
        <v>4.6146000000000003</v>
      </c>
      <c r="AE40" s="61">
        <v>0.61170000000000002</v>
      </c>
      <c r="AF40" s="129">
        <f t="shared" si="1"/>
        <v>192</v>
      </c>
      <c r="AG40" s="128">
        <f t="shared" si="0"/>
        <v>8.6523874191799258E-2</v>
      </c>
      <c r="AH40" s="62">
        <v>4.5937999999999999</v>
      </c>
      <c r="AI40" s="61">
        <v>0.60829999999999995</v>
      </c>
      <c r="AJ40" s="62">
        <v>4.6353999999999997</v>
      </c>
      <c r="AK40" s="61">
        <v>0.61760000000000004</v>
      </c>
      <c r="AL40" s="62">
        <v>4.6562999999999999</v>
      </c>
      <c r="AM40" s="63">
        <v>4.4062999999999999</v>
      </c>
      <c r="AN40" s="63">
        <v>4.7187999999999999</v>
      </c>
      <c r="AO40" s="63">
        <v>4.4687999999999999</v>
      </c>
      <c r="AP40" s="63">
        <v>4.6562999999999999</v>
      </c>
      <c r="AQ40" s="61">
        <v>4.7812999999999999</v>
      </c>
    </row>
    <row r="42" spans="1:43">
      <c r="A42" s="30"/>
      <c r="G42" s="119" t="s">
        <v>141</v>
      </c>
      <c r="H42" s="31"/>
      <c r="V42" s="30"/>
      <c r="AB42" s="119" t="s">
        <v>141</v>
      </c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</row>
    <row r="43" spans="1:43" s="85" customFormat="1">
      <c r="D43" s="112"/>
      <c r="E43" s="112"/>
      <c r="F43" s="112"/>
      <c r="G43" s="21" t="s">
        <v>134</v>
      </c>
      <c r="H43" s="22" t="s">
        <v>121</v>
      </c>
      <c r="I43" s="23" t="s">
        <v>36</v>
      </c>
      <c r="J43" s="23" t="s">
        <v>123</v>
      </c>
      <c r="K43" s="23" t="s">
        <v>36</v>
      </c>
      <c r="L43" s="23" t="s">
        <v>124</v>
      </c>
      <c r="M43" s="23" t="s">
        <v>125</v>
      </c>
      <c r="N43" s="23" t="s">
        <v>126</v>
      </c>
      <c r="O43" s="22" t="s">
        <v>127</v>
      </c>
      <c r="P43" s="22" t="s">
        <v>131</v>
      </c>
      <c r="Q43" s="1" t="s">
        <v>129</v>
      </c>
      <c r="R43" s="109" t="s">
        <v>130</v>
      </c>
      <c r="S43" s="121"/>
      <c r="T43" s="121"/>
      <c r="V43" s="114"/>
      <c r="W43" s="107"/>
      <c r="Y43" s="112"/>
      <c r="Z43" s="112"/>
      <c r="AA43" s="112"/>
      <c r="AB43" s="24" t="s">
        <v>135</v>
      </c>
      <c r="AC43" s="25" t="s">
        <v>121</v>
      </c>
      <c r="AD43" s="26" t="s">
        <v>36</v>
      </c>
      <c r="AE43" s="26" t="s">
        <v>123</v>
      </c>
      <c r="AF43" s="26"/>
      <c r="AG43" s="26"/>
      <c r="AH43" s="26" t="s">
        <v>36</v>
      </c>
      <c r="AI43" s="26" t="s">
        <v>124</v>
      </c>
      <c r="AJ43" s="26" t="s">
        <v>125</v>
      </c>
      <c r="AK43" s="26" t="s">
        <v>126</v>
      </c>
      <c r="AL43" s="25" t="s">
        <v>127</v>
      </c>
      <c r="AM43" s="25" t="s">
        <v>131</v>
      </c>
      <c r="AN43" s="26" t="s">
        <v>129</v>
      </c>
      <c r="AO43" s="111" t="s">
        <v>130</v>
      </c>
      <c r="AP43" s="104"/>
      <c r="AQ43" s="104"/>
    </row>
    <row r="44" spans="1:43" s="85" customFormat="1">
      <c r="D44" s="112"/>
      <c r="E44" s="112"/>
      <c r="F44" s="112"/>
      <c r="G44" s="82">
        <v>1</v>
      </c>
      <c r="H44" s="29" t="s">
        <v>19</v>
      </c>
      <c r="I44" s="64">
        <v>4.484375</v>
      </c>
      <c r="J44" s="65" t="s">
        <v>6</v>
      </c>
      <c r="K44" s="64">
        <v>3.984375</v>
      </c>
      <c r="L44" s="64">
        <v>-0.5</v>
      </c>
      <c r="M44" s="64">
        <v>6.3097060886349032E-2</v>
      </c>
      <c r="N44" s="64">
        <v>-7.9242993726855886</v>
      </c>
      <c r="O44" s="84" t="s">
        <v>103</v>
      </c>
      <c r="P44" s="84" t="s">
        <v>119</v>
      </c>
      <c r="Q44" s="66" t="s">
        <v>117</v>
      </c>
      <c r="R44" s="67" t="s">
        <v>120</v>
      </c>
      <c r="S44" s="31"/>
      <c r="T44" s="31"/>
      <c r="V44" s="114"/>
      <c r="W44" s="107"/>
      <c r="Y44" s="112"/>
      <c r="Z44" s="112"/>
      <c r="AA44" s="112"/>
      <c r="AB44" s="82">
        <v>1</v>
      </c>
      <c r="AC44" s="29" t="s">
        <v>19</v>
      </c>
      <c r="AD44" s="64">
        <v>4.328125</v>
      </c>
      <c r="AE44" s="65" t="s">
        <v>6</v>
      </c>
      <c r="AF44" s="65"/>
      <c r="AG44" s="65"/>
      <c r="AH44" s="64">
        <v>3.5572916666666665</v>
      </c>
      <c r="AI44" s="64">
        <v>-0.77083333333333337</v>
      </c>
      <c r="AJ44" s="64">
        <v>9.2225706863103357E-2</v>
      </c>
      <c r="AK44" s="64">
        <v>-8.3581179212595433</v>
      </c>
      <c r="AL44" s="84" t="s">
        <v>103</v>
      </c>
      <c r="AM44" s="84" t="s">
        <v>119</v>
      </c>
      <c r="AN44" s="66" t="s">
        <v>117</v>
      </c>
      <c r="AO44" s="67" t="s">
        <v>120</v>
      </c>
      <c r="AP44" s="31"/>
      <c r="AQ44" s="31"/>
    </row>
    <row r="45" spans="1:43" s="85" customFormat="1">
      <c r="D45" s="112"/>
      <c r="E45" s="112"/>
      <c r="F45" s="112"/>
      <c r="G45" s="82">
        <v>2</v>
      </c>
      <c r="H45" s="29" t="s">
        <v>20</v>
      </c>
      <c r="I45" s="64">
        <v>4.526041666666667</v>
      </c>
      <c r="J45" s="65" t="s">
        <v>7</v>
      </c>
      <c r="K45" s="64">
        <v>4.239583333333333</v>
      </c>
      <c r="L45" s="64">
        <v>-0.28645833333333331</v>
      </c>
      <c r="M45" s="64">
        <v>6.5064069240200917E-2</v>
      </c>
      <c r="N45" s="64">
        <v>-4.4027116145440877</v>
      </c>
      <c r="O45" s="84" t="s">
        <v>103</v>
      </c>
      <c r="P45" s="84" t="s">
        <v>119</v>
      </c>
      <c r="Q45" s="66" t="s">
        <v>117</v>
      </c>
      <c r="R45" s="67" t="s">
        <v>120</v>
      </c>
      <c r="S45" s="31"/>
      <c r="T45" s="31"/>
      <c r="W45" s="107"/>
      <c r="Y45" s="112"/>
      <c r="Z45" s="112"/>
      <c r="AA45" s="112"/>
      <c r="AB45" s="82">
        <v>2</v>
      </c>
      <c r="AC45" s="29" t="s">
        <v>20</v>
      </c>
      <c r="AD45" s="64">
        <v>4.4375</v>
      </c>
      <c r="AE45" s="65" t="s">
        <v>7</v>
      </c>
      <c r="AF45" s="65"/>
      <c r="AG45" s="65"/>
      <c r="AH45" s="64">
        <v>4.078125</v>
      </c>
      <c r="AI45" s="64">
        <v>-0.359375</v>
      </c>
      <c r="AJ45" s="64">
        <v>7.888483031591266E-2</v>
      </c>
      <c r="AK45" s="64">
        <v>-4.555692121803383</v>
      </c>
      <c r="AL45" s="84" t="s">
        <v>103</v>
      </c>
      <c r="AM45" s="84" t="s">
        <v>119</v>
      </c>
      <c r="AN45" s="66" t="s">
        <v>117</v>
      </c>
      <c r="AO45" s="67" t="s">
        <v>120</v>
      </c>
      <c r="AP45" s="31"/>
      <c r="AQ45" s="31"/>
    </row>
    <row r="46" spans="1:43" s="85" customFormat="1">
      <c r="D46" s="112"/>
      <c r="E46" s="112"/>
      <c r="F46" s="112"/>
      <c r="G46" s="236">
        <v>3</v>
      </c>
      <c r="H46" s="68" t="s">
        <v>21</v>
      </c>
      <c r="I46" s="69">
        <v>4.734375</v>
      </c>
      <c r="J46" s="70" t="s">
        <v>0</v>
      </c>
      <c r="K46" s="69">
        <v>4.786458333333333</v>
      </c>
      <c r="L46" s="69">
        <v>5.2083333333333336E-2</v>
      </c>
      <c r="M46" s="69">
        <v>3.9590221684096795E-2</v>
      </c>
      <c r="N46" s="69">
        <v>1.315560537875315</v>
      </c>
      <c r="O46" s="225" t="s">
        <v>103</v>
      </c>
      <c r="P46" s="225" t="s">
        <v>132</v>
      </c>
      <c r="Q46" s="71" t="s">
        <v>119</v>
      </c>
      <c r="R46" s="227" t="s">
        <v>120</v>
      </c>
      <c r="S46" s="31"/>
      <c r="T46" s="31"/>
      <c r="W46" s="107"/>
      <c r="Y46" s="112"/>
      <c r="Z46" s="112"/>
      <c r="AA46" s="112"/>
      <c r="AB46" s="236">
        <v>3</v>
      </c>
      <c r="AC46" s="68" t="s">
        <v>21</v>
      </c>
      <c r="AD46" s="69">
        <v>4.588541666666667</v>
      </c>
      <c r="AE46" s="70" t="s">
        <v>0</v>
      </c>
      <c r="AF46" s="122"/>
      <c r="AG46" s="122"/>
      <c r="AH46" s="69">
        <v>4.71875</v>
      </c>
      <c r="AI46" s="69">
        <v>0.13020833333333334</v>
      </c>
      <c r="AJ46" s="69">
        <v>4.9469478131996945E-2</v>
      </c>
      <c r="AK46" s="69">
        <v>2.6320943387739999</v>
      </c>
      <c r="AL46" s="225" t="s">
        <v>103</v>
      </c>
      <c r="AM46" s="225" t="s">
        <v>132</v>
      </c>
      <c r="AN46" s="71" t="s">
        <v>118</v>
      </c>
      <c r="AO46" s="227" t="s">
        <v>120</v>
      </c>
      <c r="AP46" s="31"/>
      <c r="AQ46" s="31"/>
    </row>
    <row r="47" spans="1:43" s="85" customFormat="1">
      <c r="D47" s="112"/>
      <c r="E47" s="112"/>
      <c r="F47" s="112"/>
      <c r="G47" s="237">
        <v>0</v>
      </c>
      <c r="H47" s="72" t="s">
        <v>21</v>
      </c>
      <c r="I47" s="73">
        <v>4.734375</v>
      </c>
      <c r="J47" s="74" t="s">
        <v>8</v>
      </c>
      <c r="K47" s="73">
        <v>4.598958333333333</v>
      </c>
      <c r="L47" s="73">
        <v>-0.13541666666666666</v>
      </c>
      <c r="M47" s="73">
        <v>5.2344458847318462E-2</v>
      </c>
      <c r="N47" s="73">
        <v>-2.5870296426534529</v>
      </c>
      <c r="O47" s="226">
        <v>0</v>
      </c>
      <c r="P47" s="226">
        <v>0</v>
      </c>
      <c r="Q47" s="75" t="s">
        <v>117</v>
      </c>
      <c r="R47" s="228">
        <v>0</v>
      </c>
      <c r="S47" s="31"/>
      <c r="T47" s="31"/>
      <c r="Y47" s="112"/>
      <c r="Z47" s="112"/>
      <c r="AA47" s="112"/>
      <c r="AB47" s="237">
        <v>0</v>
      </c>
      <c r="AC47" s="72" t="s">
        <v>21</v>
      </c>
      <c r="AD47" s="73">
        <v>4.588541666666667</v>
      </c>
      <c r="AE47" s="74" t="s">
        <v>8</v>
      </c>
      <c r="AF47" s="123"/>
      <c r="AG47" s="123"/>
      <c r="AH47" s="73">
        <v>4.427083333333333</v>
      </c>
      <c r="AI47" s="73">
        <v>-0.16145833333333334</v>
      </c>
      <c r="AJ47" s="73">
        <v>6.4801598398182114E-2</v>
      </c>
      <c r="AK47" s="73">
        <v>-2.4915794876112618</v>
      </c>
      <c r="AL47" s="226">
        <v>0</v>
      </c>
      <c r="AM47" s="226">
        <v>0</v>
      </c>
      <c r="AN47" s="75" t="s">
        <v>117</v>
      </c>
      <c r="AO47" s="228">
        <v>0</v>
      </c>
      <c r="AP47" s="31"/>
      <c r="AQ47" s="31"/>
    </row>
    <row r="48" spans="1:43" s="85" customFormat="1">
      <c r="D48" s="112"/>
      <c r="E48" s="112"/>
      <c r="F48" s="112"/>
      <c r="G48" s="236">
        <v>4</v>
      </c>
      <c r="H48" s="68" t="s">
        <v>22</v>
      </c>
      <c r="I48" s="69">
        <v>4.65625</v>
      </c>
      <c r="J48" s="70" t="s">
        <v>0</v>
      </c>
      <c r="K48" s="69">
        <v>4.786458333333333</v>
      </c>
      <c r="L48" s="69">
        <v>0.13020833333333334</v>
      </c>
      <c r="M48" s="69">
        <v>3.6082423817378736E-2</v>
      </c>
      <c r="N48" s="69">
        <v>3.6086359938663493</v>
      </c>
      <c r="O48" s="225" t="s">
        <v>103</v>
      </c>
      <c r="P48" s="225" t="s">
        <v>132</v>
      </c>
      <c r="Q48" s="71" t="s">
        <v>118</v>
      </c>
      <c r="R48" s="227" t="s">
        <v>120</v>
      </c>
      <c r="S48" s="31"/>
      <c r="T48" s="31"/>
      <c r="Y48" s="112"/>
      <c r="Z48" s="112"/>
      <c r="AA48" s="112"/>
      <c r="AB48" s="236">
        <v>4</v>
      </c>
      <c r="AC48" s="68" t="s">
        <v>22</v>
      </c>
      <c r="AD48" s="69">
        <v>4.588541666666667</v>
      </c>
      <c r="AE48" s="70" t="s">
        <v>0</v>
      </c>
      <c r="AF48" s="122"/>
      <c r="AG48" s="122"/>
      <c r="AH48" s="69">
        <v>4.71875</v>
      </c>
      <c r="AI48" s="69">
        <v>0.13020833333333334</v>
      </c>
      <c r="AJ48" s="69">
        <v>5.3698505018037454E-2</v>
      </c>
      <c r="AK48" s="69">
        <v>2.4248036940618003</v>
      </c>
      <c r="AL48" s="225" t="s">
        <v>103</v>
      </c>
      <c r="AM48" s="225" t="s">
        <v>132</v>
      </c>
      <c r="AN48" s="71" t="s">
        <v>118</v>
      </c>
      <c r="AO48" s="227" t="s">
        <v>120</v>
      </c>
      <c r="AP48" s="31"/>
      <c r="AQ48" s="31"/>
    </row>
    <row r="49" spans="4:58" s="85" customFormat="1">
      <c r="D49" s="112"/>
      <c r="E49" s="112"/>
      <c r="F49" s="112"/>
      <c r="G49" s="237">
        <v>0</v>
      </c>
      <c r="H49" s="72" t="s">
        <v>22</v>
      </c>
      <c r="I49" s="73">
        <v>4.65625</v>
      </c>
      <c r="J49" s="74" t="s">
        <v>9</v>
      </c>
      <c r="K49" s="73">
        <v>4.598958333333333</v>
      </c>
      <c r="L49" s="73">
        <v>-5.7291666666666664E-2</v>
      </c>
      <c r="M49" s="73">
        <v>4.6228206879883001E-2</v>
      </c>
      <c r="N49" s="73">
        <v>-1.2393227108187517</v>
      </c>
      <c r="O49" s="226">
        <v>0</v>
      </c>
      <c r="P49" s="226">
        <v>0</v>
      </c>
      <c r="Q49" s="75" t="s">
        <v>119</v>
      </c>
      <c r="R49" s="228">
        <v>0</v>
      </c>
      <c r="S49" s="31"/>
      <c r="T49" s="31"/>
      <c r="Y49" s="112"/>
      <c r="Z49" s="112"/>
      <c r="AA49" s="112"/>
      <c r="AB49" s="237">
        <v>0</v>
      </c>
      <c r="AC49" s="72" t="s">
        <v>22</v>
      </c>
      <c r="AD49" s="73">
        <v>4.588541666666667</v>
      </c>
      <c r="AE49" s="74" t="s">
        <v>9</v>
      </c>
      <c r="AF49" s="123"/>
      <c r="AG49" s="123"/>
      <c r="AH49" s="73">
        <v>4.432291666666667</v>
      </c>
      <c r="AI49" s="73">
        <v>-0.15625</v>
      </c>
      <c r="AJ49" s="73">
        <v>6.0743758611866323E-2</v>
      </c>
      <c r="AK49" s="73">
        <v>-2.5722807341967227</v>
      </c>
      <c r="AL49" s="226">
        <v>0</v>
      </c>
      <c r="AM49" s="226">
        <v>0</v>
      </c>
      <c r="AN49" s="75" t="s">
        <v>117</v>
      </c>
      <c r="AO49" s="228">
        <v>0</v>
      </c>
      <c r="AP49" s="31"/>
      <c r="AQ49" s="31"/>
    </row>
    <row r="50" spans="4:58" s="85" customFormat="1">
      <c r="D50" s="112"/>
      <c r="E50" s="112"/>
      <c r="F50" s="112"/>
      <c r="G50" s="236">
        <v>5</v>
      </c>
      <c r="H50" s="68" t="s">
        <v>23</v>
      </c>
      <c r="I50" s="69">
        <v>4.755208333333333</v>
      </c>
      <c r="J50" s="70" t="s">
        <v>0</v>
      </c>
      <c r="K50" s="69">
        <v>4.786458333333333</v>
      </c>
      <c r="L50" s="69">
        <v>3.125E-2</v>
      </c>
      <c r="M50" s="69">
        <v>3.3766478428243388E-2</v>
      </c>
      <c r="N50" s="69">
        <v>0.92547406346826733</v>
      </c>
      <c r="O50" s="225" t="s">
        <v>103</v>
      </c>
      <c r="P50" s="225" t="s">
        <v>132</v>
      </c>
      <c r="Q50" s="71" t="s">
        <v>119</v>
      </c>
      <c r="R50" s="227" t="s">
        <v>120</v>
      </c>
      <c r="S50" s="31"/>
      <c r="T50" s="31"/>
      <c r="Y50" s="112"/>
      <c r="Z50" s="112"/>
      <c r="AA50" s="112"/>
      <c r="AB50" s="236">
        <v>5</v>
      </c>
      <c r="AC50" s="68" t="s">
        <v>23</v>
      </c>
      <c r="AD50" s="69">
        <v>4.71875</v>
      </c>
      <c r="AE50" s="70" t="s">
        <v>0</v>
      </c>
      <c r="AF50" s="122"/>
      <c r="AG50" s="122"/>
      <c r="AH50" s="69">
        <v>4.71875</v>
      </c>
      <c r="AI50" s="69">
        <v>0</v>
      </c>
      <c r="AJ50" s="69">
        <v>4.8986232350124503E-2</v>
      </c>
      <c r="AK50" s="69">
        <v>0</v>
      </c>
      <c r="AL50" s="225" t="s">
        <v>103</v>
      </c>
      <c r="AM50" s="225" t="s">
        <v>132</v>
      </c>
      <c r="AN50" s="71" t="s">
        <v>119</v>
      </c>
      <c r="AO50" s="227" t="s">
        <v>120</v>
      </c>
      <c r="AP50" s="31"/>
      <c r="AQ50" s="31"/>
    </row>
    <row r="51" spans="4:58" s="85" customFormat="1">
      <c r="D51" s="112"/>
      <c r="E51" s="112"/>
      <c r="F51" s="112"/>
      <c r="G51" s="237">
        <v>0</v>
      </c>
      <c r="H51" s="72" t="s">
        <v>23</v>
      </c>
      <c r="I51" s="73">
        <v>4.755208333333333</v>
      </c>
      <c r="J51" s="74" t="s">
        <v>10</v>
      </c>
      <c r="K51" s="73">
        <v>4.729166666666667</v>
      </c>
      <c r="L51" s="73">
        <v>-2.6041666666666668E-2</v>
      </c>
      <c r="M51" s="73">
        <v>4.1405088060079566E-2</v>
      </c>
      <c r="N51" s="73">
        <v>-0.6289484671275114</v>
      </c>
      <c r="O51" s="226">
        <v>0</v>
      </c>
      <c r="P51" s="226">
        <v>0</v>
      </c>
      <c r="Q51" s="75" t="s">
        <v>119</v>
      </c>
      <c r="R51" s="228">
        <v>0</v>
      </c>
      <c r="S51" s="31"/>
      <c r="T51" s="31"/>
      <c r="Y51" s="112"/>
      <c r="Z51" s="112"/>
      <c r="AA51" s="112"/>
      <c r="AB51" s="237">
        <v>0</v>
      </c>
      <c r="AC51" s="72" t="s">
        <v>23</v>
      </c>
      <c r="AD51" s="73">
        <v>4.71875</v>
      </c>
      <c r="AE51" s="74" t="s">
        <v>10</v>
      </c>
      <c r="AF51" s="123"/>
      <c r="AG51" s="123"/>
      <c r="AH51" s="73">
        <v>4.541666666666667</v>
      </c>
      <c r="AI51" s="73">
        <v>-0.17708333333333334</v>
      </c>
      <c r="AJ51" s="73">
        <v>5.9074811019375985E-2</v>
      </c>
      <c r="AK51" s="73">
        <v>-2.997611507809169</v>
      </c>
      <c r="AL51" s="226">
        <v>0</v>
      </c>
      <c r="AM51" s="226">
        <v>0</v>
      </c>
      <c r="AN51" s="75" t="s">
        <v>117</v>
      </c>
      <c r="AO51" s="228">
        <v>0</v>
      </c>
      <c r="AP51" s="31"/>
      <c r="AQ51" s="31"/>
      <c r="AU51" s="30"/>
      <c r="AV51" s="30"/>
      <c r="AW51" s="30"/>
      <c r="AX51" s="30" t="s">
        <v>152</v>
      </c>
      <c r="AY51" s="30"/>
      <c r="AZ51" s="31"/>
      <c r="BA51" s="31"/>
      <c r="BB51" s="31"/>
      <c r="BC51" s="31"/>
      <c r="BD51" s="31"/>
      <c r="BE51" s="31"/>
      <c r="BF51" s="31"/>
    </row>
    <row r="52" spans="4:58" s="85" customFormat="1">
      <c r="D52" s="112"/>
      <c r="E52" s="112"/>
      <c r="F52" s="112"/>
      <c r="G52" s="82">
        <v>6</v>
      </c>
      <c r="H52" s="29" t="s">
        <v>24</v>
      </c>
      <c r="I52" s="64">
        <v>4.583333333333333</v>
      </c>
      <c r="J52" s="65" t="s">
        <v>6</v>
      </c>
      <c r="K52" s="64">
        <v>3.984375</v>
      </c>
      <c r="L52" s="64">
        <v>-0.59895833333333337</v>
      </c>
      <c r="M52" s="64">
        <v>5.7706632210107169E-2</v>
      </c>
      <c r="N52" s="64">
        <v>-10.379367334287572</v>
      </c>
      <c r="O52" s="84" t="s">
        <v>103</v>
      </c>
      <c r="P52" s="84" t="s">
        <v>119</v>
      </c>
      <c r="Q52" s="66" t="s">
        <v>117</v>
      </c>
      <c r="R52" s="67" t="s">
        <v>120</v>
      </c>
      <c r="S52" s="31"/>
      <c r="T52" s="31"/>
      <c r="Y52" s="112"/>
      <c r="Z52" s="112"/>
      <c r="AA52" s="112"/>
      <c r="AB52" s="82">
        <v>6</v>
      </c>
      <c r="AC52" s="29" t="s">
        <v>24</v>
      </c>
      <c r="AD52" s="64">
        <v>4.328125</v>
      </c>
      <c r="AE52" s="65" t="s">
        <v>6</v>
      </c>
      <c r="AF52" s="65"/>
      <c r="AG52" s="65"/>
      <c r="AH52" s="64">
        <v>3.5572916666666665</v>
      </c>
      <c r="AI52" s="64">
        <v>-0.77083333333333337</v>
      </c>
      <c r="AJ52" s="64">
        <v>8.9219985363420587E-2</v>
      </c>
      <c r="AK52" s="64">
        <v>-8.6396935640987937</v>
      </c>
      <c r="AL52" s="84" t="s">
        <v>103</v>
      </c>
      <c r="AM52" s="84" t="s">
        <v>119</v>
      </c>
      <c r="AN52" s="66" t="s">
        <v>117</v>
      </c>
      <c r="AO52" s="67" t="s">
        <v>120</v>
      </c>
      <c r="AP52" s="31"/>
      <c r="AQ52" s="31"/>
      <c r="AU52" s="30">
        <v>192</v>
      </c>
      <c r="AV52" s="30"/>
      <c r="AW52" s="30"/>
      <c r="AX52" s="30" t="s">
        <v>0</v>
      </c>
      <c r="AY52" s="30" t="s">
        <v>9</v>
      </c>
      <c r="AZ52" s="113" t="s">
        <v>10</v>
      </c>
      <c r="BA52" s="113" t="s">
        <v>11</v>
      </c>
      <c r="BB52" s="30" t="s">
        <v>19</v>
      </c>
      <c r="BC52" s="113" t="s">
        <v>20</v>
      </c>
      <c r="BD52" s="113" t="s">
        <v>21</v>
      </c>
      <c r="BE52" s="113" t="s">
        <v>22</v>
      </c>
      <c r="BF52" s="113" t="s">
        <v>23</v>
      </c>
    </row>
    <row r="53" spans="4:58" s="85" customFormat="1">
      <c r="D53" s="112"/>
      <c r="E53" s="112"/>
      <c r="F53" s="112"/>
      <c r="G53" s="82">
        <v>7</v>
      </c>
      <c r="H53" s="29" t="s">
        <v>25</v>
      </c>
      <c r="I53" s="64">
        <v>4.619791666666667</v>
      </c>
      <c r="J53" s="65" t="s">
        <v>7</v>
      </c>
      <c r="K53" s="64">
        <v>4.239583333333333</v>
      </c>
      <c r="L53" s="64">
        <v>-0.38020833333333331</v>
      </c>
      <c r="M53" s="64">
        <v>5.9366196800018659E-2</v>
      </c>
      <c r="N53" s="64">
        <v>-6.4044583252335583</v>
      </c>
      <c r="O53" s="84" t="s">
        <v>103</v>
      </c>
      <c r="P53" s="84" t="s">
        <v>119</v>
      </c>
      <c r="Q53" s="66" t="s">
        <v>117</v>
      </c>
      <c r="R53" s="67" t="s">
        <v>120</v>
      </c>
      <c r="S53" s="31"/>
      <c r="T53" s="31"/>
      <c r="Y53" s="112"/>
      <c r="Z53" s="112"/>
      <c r="AA53" s="112"/>
      <c r="AB53" s="82">
        <v>7</v>
      </c>
      <c r="AC53" s="29" t="s">
        <v>25</v>
      </c>
      <c r="AD53" s="64">
        <v>4.494791666666667</v>
      </c>
      <c r="AE53" s="65" t="s">
        <v>7</v>
      </c>
      <c r="AF53" s="65"/>
      <c r="AG53" s="65"/>
      <c r="AH53" s="64">
        <v>4.078125</v>
      </c>
      <c r="AI53" s="64">
        <v>-0.41666666666666669</v>
      </c>
      <c r="AJ53" s="64">
        <v>7.7922038573206662E-2</v>
      </c>
      <c r="AK53" s="64">
        <v>-5.3472249224487909</v>
      </c>
      <c r="AL53" s="84" t="s">
        <v>103</v>
      </c>
      <c r="AM53" s="84" t="s">
        <v>119</v>
      </c>
      <c r="AN53" s="66" t="s">
        <v>117</v>
      </c>
      <c r="AO53" s="67" t="s">
        <v>120</v>
      </c>
      <c r="AP53" s="31"/>
      <c r="AQ53" s="31"/>
      <c r="AU53" s="85">
        <v>1.966</v>
      </c>
      <c r="AV53" s="30" t="s">
        <v>153</v>
      </c>
      <c r="AW53" s="30" t="s">
        <v>0</v>
      </c>
      <c r="AX53" s="30">
        <f>ABS((VLOOKUP($AW53,$V$5:$AE$29,9)-VLOOKUP(AX$52,$V$5:$AE$29,9))/SQRT((VLOOKUP($AW53,$V$5:$AE$29,10)^2+VLOOKUP(AX$52,$V$5:$AE$29,10)^2)/$AU$52))-$AU$53</f>
        <v>-1.966</v>
      </c>
      <c r="AY53" s="30">
        <f t="shared" ref="AY53:BF61" si="2">ABS((VLOOKUP($AW53,$V$5:$AE$29,9)-VLOOKUP(AY$52,$V$5:$AE$29,9))/SQRT((VLOOKUP($AW53,$V$5:$AE$29,10)^2+VLOOKUP(AY$52,$V$5:$AE$29,10)^2)/$AU$52))-$AU$53</f>
        <v>2.6073130075666464</v>
      </c>
      <c r="AZ53" s="30">
        <f t="shared" si="2"/>
        <v>1.1238262366838645</v>
      </c>
      <c r="BA53" s="30">
        <f t="shared" si="2"/>
        <v>-1.6751834639657048</v>
      </c>
      <c r="BB53" s="30">
        <f t="shared" si="2"/>
        <v>4.0802491048279794</v>
      </c>
      <c r="BC53" s="30">
        <f t="shared" si="2"/>
        <v>2.4025497373518885</v>
      </c>
      <c r="BD53" s="30">
        <f t="shared" si="2"/>
        <v>0.35774892003318404</v>
      </c>
      <c r="BE53" s="30">
        <f t="shared" si="2"/>
        <v>0.44285162104721265</v>
      </c>
      <c r="BF53" s="30">
        <f t="shared" si="2"/>
        <v>-1.966</v>
      </c>
    </row>
    <row r="54" spans="4:58" s="85" customFormat="1">
      <c r="D54" s="112"/>
      <c r="E54" s="112"/>
      <c r="F54" s="112"/>
      <c r="G54" s="236">
        <v>8</v>
      </c>
      <c r="H54" s="68" t="s">
        <v>26</v>
      </c>
      <c r="I54" s="69">
        <v>4.75</v>
      </c>
      <c r="J54" s="70" t="s">
        <v>0</v>
      </c>
      <c r="K54" s="69">
        <v>4.786458333333333</v>
      </c>
      <c r="L54" s="69">
        <v>3.6458333333333336E-2</v>
      </c>
      <c r="M54" s="69">
        <v>3.4140848026951796E-2</v>
      </c>
      <c r="N54" s="69">
        <v>1.0678801330462573</v>
      </c>
      <c r="O54" s="225" t="s">
        <v>103</v>
      </c>
      <c r="P54" s="225" t="s">
        <v>132</v>
      </c>
      <c r="Q54" s="71" t="s">
        <v>119</v>
      </c>
      <c r="R54" s="227" t="s">
        <v>120</v>
      </c>
      <c r="S54" s="31"/>
      <c r="T54" s="31"/>
      <c r="Y54" s="112"/>
      <c r="Z54" s="112"/>
      <c r="AA54" s="112"/>
      <c r="AB54" s="236">
        <v>8</v>
      </c>
      <c r="AC54" s="68" t="s">
        <v>26</v>
      </c>
      <c r="AD54" s="69">
        <v>4.614583333333333</v>
      </c>
      <c r="AE54" s="70" t="s">
        <v>0</v>
      </c>
      <c r="AF54" s="122"/>
      <c r="AG54" s="122"/>
      <c r="AH54" s="69">
        <v>4.71875</v>
      </c>
      <c r="AI54" s="69">
        <v>0.10416666666666667</v>
      </c>
      <c r="AJ54" s="69">
        <v>5.3232309151850274E-2</v>
      </c>
      <c r="AK54" s="69">
        <v>1.9568316371458028</v>
      </c>
      <c r="AL54" s="225" t="s">
        <v>103</v>
      </c>
      <c r="AM54" s="225" t="s">
        <v>132</v>
      </c>
      <c r="AN54" s="71" t="s">
        <v>118</v>
      </c>
      <c r="AO54" s="227" t="s">
        <v>120</v>
      </c>
      <c r="AP54" s="31"/>
      <c r="AQ54" s="31"/>
      <c r="AU54" s="30"/>
      <c r="AV54" s="30"/>
      <c r="AW54" s="30" t="s">
        <v>9</v>
      </c>
      <c r="AX54" s="30">
        <f t="shared" ref="AX54:AX61" si="3">ABS((VLOOKUP($AW54,$V$5:$AE$29,9)-VLOOKUP(AX$52,$V$5:$AE$29,9))/SQRT((VLOOKUP($AW54,$V$5:$AE$29,10)^2+VLOOKUP(AX$52,$V$5:$AE$29,10)^2)/$AU$52))-$AU$53</f>
        <v>2.6073130075666464</v>
      </c>
      <c r="AY54" s="30">
        <f t="shared" si="2"/>
        <v>-1.966</v>
      </c>
      <c r="AZ54" s="30">
        <f t="shared" si="2"/>
        <v>-0.39919342562894777</v>
      </c>
      <c r="BA54" s="30">
        <f t="shared" si="2"/>
        <v>2.0688068846818197</v>
      </c>
      <c r="BB54" s="30">
        <f t="shared" si="2"/>
        <v>-0.59371543794005843</v>
      </c>
      <c r="BC54" s="30">
        <f t="shared" si="2"/>
        <v>-1.8973432711531151</v>
      </c>
      <c r="BD54" s="30">
        <f t="shared" si="2"/>
        <v>0.30414840156676681</v>
      </c>
      <c r="BE54" s="30">
        <f t="shared" si="2"/>
        <v>0.35835424299556018</v>
      </c>
      <c r="BF54" s="30">
        <f t="shared" si="2"/>
        <v>2.4562515916320535</v>
      </c>
    </row>
    <row r="55" spans="4:58" s="85" customFormat="1">
      <c r="D55" s="112"/>
      <c r="E55" s="112"/>
      <c r="F55" s="112"/>
      <c r="G55" s="237">
        <v>0</v>
      </c>
      <c r="H55" s="72" t="s">
        <v>26</v>
      </c>
      <c r="I55" s="73">
        <v>4.75</v>
      </c>
      <c r="J55" s="74" t="s">
        <v>8</v>
      </c>
      <c r="K55" s="73">
        <v>4.598958333333333</v>
      </c>
      <c r="L55" s="73">
        <v>-0.15104166666666666</v>
      </c>
      <c r="M55" s="73">
        <v>4.9158436820460248E-2</v>
      </c>
      <c r="N55" s="73">
        <v>-3.072548202016903</v>
      </c>
      <c r="O55" s="226">
        <v>0</v>
      </c>
      <c r="P55" s="226">
        <v>0</v>
      </c>
      <c r="Q55" s="75" t="s">
        <v>117</v>
      </c>
      <c r="R55" s="228">
        <v>0</v>
      </c>
      <c r="S55" s="31"/>
      <c r="T55" s="31"/>
      <c r="Y55" s="112"/>
      <c r="Z55" s="112"/>
      <c r="AA55" s="112"/>
      <c r="AB55" s="237">
        <v>0</v>
      </c>
      <c r="AC55" s="72" t="s">
        <v>26</v>
      </c>
      <c r="AD55" s="73">
        <v>4.614583333333333</v>
      </c>
      <c r="AE55" s="74" t="s">
        <v>8</v>
      </c>
      <c r="AF55" s="123"/>
      <c r="AG55" s="123"/>
      <c r="AH55" s="73">
        <v>4.427083333333333</v>
      </c>
      <c r="AI55" s="73">
        <v>-0.1875</v>
      </c>
      <c r="AJ55" s="73">
        <v>6.7127957960637363E-2</v>
      </c>
      <c r="AK55" s="73">
        <v>-2.7931730041594092</v>
      </c>
      <c r="AL55" s="226">
        <v>0</v>
      </c>
      <c r="AM55" s="226">
        <v>0</v>
      </c>
      <c r="AN55" s="75" t="s">
        <v>117</v>
      </c>
      <c r="AO55" s="228">
        <v>0</v>
      </c>
      <c r="AP55" s="31"/>
      <c r="AQ55" s="31"/>
      <c r="AU55" s="30"/>
      <c r="AV55" s="30"/>
      <c r="AW55" s="30" t="s">
        <v>10</v>
      </c>
      <c r="AX55" s="30">
        <f t="shared" si="3"/>
        <v>1.1238262366838645</v>
      </c>
      <c r="AY55" s="30">
        <f t="shared" si="2"/>
        <v>-0.39919342562894777</v>
      </c>
      <c r="AZ55" s="30">
        <f t="shared" si="2"/>
        <v>-1.966</v>
      </c>
      <c r="BA55" s="30">
        <f t="shared" si="2"/>
        <v>0.63004968986502807</v>
      </c>
      <c r="BB55" s="30">
        <f t="shared" si="2"/>
        <v>1.0172981593834758</v>
      </c>
      <c r="BC55" s="30">
        <f t="shared" si="2"/>
        <v>-0.5064989369489814</v>
      </c>
      <c r="BD55" s="30">
        <f t="shared" si="2"/>
        <v>-1.234660952279103</v>
      </c>
      <c r="BE55" s="30">
        <f t="shared" si="2"/>
        <v>-1.2143576772285969</v>
      </c>
      <c r="BF55" s="30">
        <f t="shared" si="2"/>
        <v>1.003056570204609</v>
      </c>
    </row>
    <row r="56" spans="4:58" s="85" customFormat="1">
      <c r="D56" s="112"/>
      <c r="E56" s="112"/>
      <c r="F56" s="112"/>
      <c r="G56" s="82">
        <v>9</v>
      </c>
      <c r="H56" s="29" t="s">
        <v>27</v>
      </c>
      <c r="I56" s="64">
        <v>4.546875</v>
      </c>
      <c r="J56" s="65" t="s">
        <v>15</v>
      </c>
      <c r="K56" s="64">
        <v>4.526041666666667</v>
      </c>
      <c r="L56" s="64">
        <v>-2.0833333333333332E-2</v>
      </c>
      <c r="M56" s="64">
        <v>4.6682207272772107E-2</v>
      </c>
      <c r="N56" s="64">
        <v>-0.44627995440748142</v>
      </c>
      <c r="O56" s="84" t="s">
        <v>103</v>
      </c>
      <c r="P56" s="84" t="s">
        <v>119</v>
      </c>
      <c r="Q56" s="66" t="s">
        <v>119</v>
      </c>
      <c r="R56" s="67" t="s">
        <v>120</v>
      </c>
      <c r="S56" s="31"/>
      <c r="T56" s="31"/>
      <c r="Y56" s="112"/>
      <c r="Z56" s="112"/>
      <c r="AA56" s="112"/>
      <c r="AB56" s="82">
        <v>9</v>
      </c>
      <c r="AC56" s="29" t="s">
        <v>27</v>
      </c>
      <c r="AD56" s="64">
        <v>4.427083333333333</v>
      </c>
      <c r="AE56" s="65" t="s">
        <v>15</v>
      </c>
      <c r="AF56" s="65"/>
      <c r="AG56" s="65"/>
      <c r="AH56" s="64">
        <v>4.432291666666667</v>
      </c>
      <c r="AI56" s="64">
        <v>5.208333333333333E-3</v>
      </c>
      <c r="AJ56" s="64">
        <v>6.6258044653549869E-2</v>
      </c>
      <c r="AK56" s="64">
        <v>7.8606807076282911E-2</v>
      </c>
      <c r="AL56" s="84" t="s">
        <v>103</v>
      </c>
      <c r="AM56" s="84" t="s">
        <v>119</v>
      </c>
      <c r="AN56" s="66" t="s">
        <v>119</v>
      </c>
      <c r="AO56" s="67" t="s">
        <v>120</v>
      </c>
      <c r="AP56" s="31"/>
      <c r="AQ56" s="31"/>
      <c r="AU56" s="30"/>
      <c r="AV56" s="30"/>
      <c r="AW56" s="30" t="s">
        <v>11</v>
      </c>
      <c r="AX56" s="30">
        <f t="shared" si="3"/>
        <v>-1.6751834639657048</v>
      </c>
      <c r="AY56" s="30">
        <f t="shared" si="2"/>
        <v>2.0688068846818197</v>
      </c>
      <c r="AZ56" s="30">
        <f t="shared" si="2"/>
        <v>0.63004968986502807</v>
      </c>
      <c r="BA56" s="30">
        <f t="shared" si="2"/>
        <v>-1.966</v>
      </c>
      <c r="BB56" s="30">
        <f t="shared" si="2"/>
        <v>3.4718749634694799</v>
      </c>
      <c r="BC56" s="30">
        <f t="shared" si="2"/>
        <v>1.8973529113027288</v>
      </c>
      <c r="BD56" s="30">
        <f t="shared" si="2"/>
        <v>-8.8125932121740691E-2</v>
      </c>
      <c r="BE56" s="30">
        <f t="shared" si="2"/>
        <v>-3.0561591523398102E-2</v>
      </c>
      <c r="BF56" s="30">
        <f t="shared" si="2"/>
        <v>-1.6879029025861452</v>
      </c>
    </row>
    <row r="57" spans="4:58" s="85" customFormat="1">
      <c r="D57" s="112"/>
      <c r="E57" s="112"/>
      <c r="F57" s="112"/>
      <c r="G57" s="82">
        <v>10</v>
      </c>
      <c r="H57" s="29" t="s">
        <v>28</v>
      </c>
      <c r="I57" s="64">
        <v>4.567708333333333</v>
      </c>
      <c r="J57" s="65" t="s">
        <v>12</v>
      </c>
      <c r="K57" s="64">
        <v>3.6197916666666665</v>
      </c>
      <c r="L57" s="64">
        <v>-0.94791666666666663</v>
      </c>
      <c r="M57" s="64">
        <v>5.9420000322587027E-2</v>
      </c>
      <c r="N57" s="64">
        <v>-15.952821634474812</v>
      </c>
      <c r="O57" s="84" t="s">
        <v>103</v>
      </c>
      <c r="P57" s="84" t="s">
        <v>119</v>
      </c>
      <c r="Q57" s="66" t="s">
        <v>117</v>
      </c>
      <c r="R57" s="67" t="s">
        <v>120</v>
      </c>
      <c r="S57" s="31"/>
      <c r="T57" s="31"/>
      <c r="Y57" s="112"/>
      <c r="Z57" s="112"/>
      <c r="AA57" s="112"/>
      <c r="AB57" s="82">
        <v>10</v>
      </c>
      <c r="AC57" s="29" t="s">
        <v>28</v>
      </c>
      <c r="AD57" s="64">
        <v>4.234375</v>
      </c>
      <c r="AE57" s="65" t="s">
        <v>12</v>
      </c>
      <c r="AF57" s="65"/>
      <c r="AG57" s="65"/>
      <c r="AH57" s="64">
        <v>3.2760416666666665</v>
      </c>
      <c r="AI57" s="64">
        <v>-0.95833333333333337</v>
      </c>
      <c r="AJ57" s="64">
        <v>8.7327907722171222E-2</v>
      </c>
      <c r="AK57" s="64">
        <v>-10.973964203771107</v>
      </c>
      <c r="AL57" s="84" t="s">
        <v>103</v>
      </c>
      <c r="AM57" s="84" t="s">
        <v>119</v>
      </c>
      <c r="AN57" s="66" t="s">
        <v>117</v>
      </c>
      <c r="AO57" s="67" t="s">
        <v>120</v>
      </c>
      <c r="AP57" s="31"/>
      <c r="AQ57" s="31"/>
      <c r="AU57" s="30"/>
      <c r="AV57" s="30"/>
      <c r="AW57" s="30" t="s">
        <v>19</v>
      </c>
      <c r="AX57" s="30">
        <f t="shared" si="3"/>
        <v>4.0802491048279794</v>
      </c>
      <c r="AY57" s="30">
        <f t="shared" si="2"/>
        <v>-0.59371543794005843</v>
      </c>
      <c r="AZ57" s="30">
        <f t="shared" si="2"/>
        <v>1.0172981593834758</v>
      </c>
      <c r="BA57" s="30">
        <f t="shared" si="2"/>
        <v>3.4718749634694799</v>
      </c>
      <c r="BB57" s="30">
        <f t="shared" si="2"/>
        <v>-1.966</v>
      </c>
      <c r="BC57" s="30">
        <f t="shared" si="2"/>
        <v>-0.55217223472827937</v>
      </c>
      <c r="BD57" s="30">
        <f t="shared" si="2"/>
        <v>1.7220344204974507</v>
      </c>
      <c r="BE57" s="30">
        <f t="shared" si="2"/>
        <v>1.8055100547397409</v>
      </c>
      <c r="BF57" s="30">
        <f t="shared" si="2"/>
        <v>3.891986959213348</v>
      </c>
    </row>
    <row r="58" spans="4:58" s="85" customFormat="1">
      <c r="D58" s="112"/>
      <c r="E58" s="112"/>
      <c r="F58" s="112"/>
      <c r="G58" s="82">
        <v>11</v>
      </c>
      <c r="H58" s="29" t="s">
        <v>29</v>
      </c>
      <c r="I58" s="64">
        <v>4.59375</v>
      </c>
      <c r="J58" s="65" t="s">
        <v>13</v>
      </c>
      <c r="K58" s="64">
        <v>3.7760416666666665</v>
      </c>
      <c r="L58" s="64">
        <v>-0.81770833333333337</v>
      </c>
      <c r="M58" s="64">
        <v>6.618083329765119E-2</v>
      </c>
      <c r="N58" s="64">
        <v>-12.355666929360869</v>
      </c>
      <c r="O58" s="84" t="s">
        <v>103</v>
      </c>
      <c r="P58" s="84" t="s">
        <v>119</v>
      </c>
      <c r="Q58" s="66" t="s">
        <v>117</v>
      </c>
      <c r="R58" s="67" t="s">
        <v>120</v>
      </c>
      <c r="S58" s="31"/>
      <c r="T58" s="31"/>
      <c r="Y58" s="112"/>
      <c r="Z58" s="112"/>
      <c r="AA58" s="112"/>
      <c r="AB58" s="82">
        <v>11</v>
      </c>
      <c r="AC58" s="29" t="s">
        <v>29</v>
      </c>
      <c r="AD58" s="64">
        <v>4.453125</v>
      </c>
      <c r="AE58" s="65" t="s">
        <v>13</v>
      </c>
      <c r="AF58" s="65"/>
      <c r="AG58" s="65"/>
      <c r="AH58" s="64">
        <v>3.6510416666666665</v>
      </c>
      <c r="AI58" s="64">
        <v>-0.80208333333333337</v>
      </c>
      <c r="AJ58" s="64">
        <v>8.8076071546132312E-2</v>
      </c>
      <c r="AK58" s="64">
        <v>-9.1067110425471203</v>
      </c>
      <c r="AL58" s="84" t="s">
        <v>103</v>
      </c>
      <c r="AM58" s="84" t="s">
        <v>119</v>
      </c>
      <c r="AN58" s="66" t="s">
        <v>117</v>
      </c>
      <c r="AO58" s="67" t="s">
        <v>120</v>
      </c>
      <c r="AP58" s="31"/>
      <c r="AQ58" s="31"/>
      <c r="AU58" s="30"/>
      <c r="AV58" s="30"/>
      <c r="AW58" s="30" t="s">
        <v>20</v>
      </c>
      <c r="AX58" s="30">
        <f t="shared" si="3"/>
        <v>2.4025497373518885</v>
      </c>
      <c r="AY58" s="30">
        <f t="shared" si="2"/>
        <v>-1.8973432711531151</v>
      </c>
      <c r="AZ58" s="30">
        <f t="shared" si="2"/>
        <v>-0.5064989369489814</v>
      </c>
      <c r="BA58" s="30">
        <f t="shared" si="2"/>
        <v>1.8973529113027288</v>
      </c>
      <c r="BB58" s="30">
        <f t="shared" si="2"/>
        <v>-0.55217223472827937</v>
      </c>
      <c r="BC58" s="30">
        <f t="shared" si="2"/>
        <v>-1.966</v>
      </c>
      <c r="BD58" s="30">
        <f t="shared" si="2"/>
        <v>0.1789019390833515</v>
      </c>
      <c r="BE58" s="30">
        <f t="shared" si="2"/>
        <v>0.22774611889442675</v>
      </c>
      <c r="BF58" s="30">
        <f t="shared" si="2"/>
        <v>2.2656121496466</v>
      </c>
    </row>
    <row r="59" spans="4:58" s="85" customFormat="1">
      <c r="D59" s="112"/>
      <c r="E59" s="112"/>
      <c r="F59" s="112"/>
      <c r="G59" s="82">
        <v>12</v>
      </c>
      <c r="H59" s="29" t="s">
        <v>30</v>
      </c>
      <c r="I59" s="64">
        <v>4.619791666666667</v>
      </c>
      <c r="J59" s="65" t="s">
        <v>14</v>
      </c>
      <c r="K59" s="64">
        <v>4.395833333333333</v>
      </c>
      <c r="L59" s="64">
        <v>-0.22395833333333334</v>
      </c>
      <c r="M59" s="64">
        <v>5.510822281000273E-2</v>
      </c>
      <c r="N59" s="64">
        <v>-4.0639730681476909</v>
      </c>
      <c r="O59" s="84" t="s">
        <v>103</v>
      </c>
      <c r="P59" s="84" t="s">
        <v>119</v>
      </c>
      <c r="Q59" s="66" t="s">
        <v>117</v>
      </c>
      <c r="R59" s="67" t="s">
        <v>120</v>
      </c>
      <c r="S59" s="31"/>
      <c r="T59" s="31"/>
      <c r="Y59" s="112"/>
      <c r="Z59" s="112"/>
      <c r="AA59" s="112"/>
      <c r="AB59" s="82">
        <v>12</v>
      </c>
      <c r="AC59" s="29" t="s">
        <v>30</v>
      </c>
      <c r="AD59" s="64">
        <v>4.598958333333333</v>
      </c>
      <c r="AE59" s="65" t="s">
        <v>14</v>
      </c>
      <c r="AF59" s="65"/>
      <c r="AG59" s="65"/>
      <c r="AH59" s="64">
        <v>3.9791666666666665</v>
      </c>
      <c r="AI59" s="64">
        <v>-0.61979166666666663</v>
      </c>
      <c r="AJ59" s="64">
        <v>8.0092658706613112E-2</v>
      </c>
      <c r="AK59" s="64">
        <v>-7.7384329185153087</v>
      </c>
      <c r="AL59" s="84" t="s">
        <v>103</v>
      </c>
      <c r="AM59" s="84" t="s">
        <v>119</v>
      </c>
      <c r="AN59" s="66" t="s">
        <v>117</v>
      </c>
      <c r="AO59" s="67" t="s">
        <v>120</v>
      </c>
      <c r="AP59" s="31"/>
      <c r="AQ59" s="31"/>
      <c r="AU59" s="30"/>
      <c r="AV59" s="30"/>
      <c r="AW59" s="30" t="s">
        <v>21</v>
      </c>
      <c r="AX59" s="30">
        <f t="shared" si="3"/>
        <v>0.35774892003318404</v>
      </c>
      <c r="AY59" s="30">
        <f t="shared" si="2"/>
        <v>0.30414840156676681</v>
      </c>
      <c r="AZ59" s="30">
        <f t="shared" si="2"/>
        <v>-1.234660952279103</v>
      </c>
      <c r="BA59" s="30">
        <f t="shared" si="2"/>
        <v>-8.8125932121740691E-2</v>
      </c>
      <c r="BB59" s="30">
        <f t="shared" si="2"/>
        <v>1.7220344204974507</v>
      </c>
      <c r="BC59" s="30">
        <f t="shared" si="2"/>
        <v>0.1789019390833515</v>
      </c>
      <c r="BD59" s="30">
        <f t="shared" si="2"/>
        <v>-1.966</v>
      </c>
      <c r="BE59" s="30">
        <f t="shared" si="2"/>
        <v>-1.966</v>
      </c>
      <c r="BF59" s="30">
        <f t="shared" si="2"/>
        <v>0.26309339370220308</v>
      </c>
    </row>
    <row r="60" spans="4:58" s="85" customFormat="1">
      <c r="D60" s="112"/>
      <c r="E60" s="112"/>
      <c r="F60" s="112"/>
      <c r="G60" s="82">
        <v>13</v>
      </c>
      <c r="H60" s="29" t="s">
        <v>31</v>
      </c>
      <c r="I60" s="64">
        <v>4.619791666666667</v>
      </c>
      <c r="J60" s="65" t="s">
        <v>94</v>
      </c>
      <c r="K60" s="64">
        <v>4.609375</v>
      </c>
      <c r="L60" s="64">
        <v>-1.0416666666666666E-2</v>
      </c>
      <c r="M60" s="64">
        <v>4.6700457957227534E-2</v>
      </c>
      <c r="N60" s="64">
        <v>-0.22305277340550242</v>
      </c>
      <c r="O60" s="84" t="s">
        <v>103</v>
      </c>
      <c r="P60" s="84" t="s">
        <v>119</v>
      </c>
      <c r="Q60" s="66" t="s">
        <v>119</v>
      </c>
      <c r="R60" s="67" t="s">
        <v>120</v>
      </c>
      <c r="S60" s="31"/>
      <c r="T60" s="31"/>
      <c r="Y60" s="112"/>
      <c r="Z60" s="112"/>
      <c r="AA60" s="112"/>
      <c r="AB60" s="82">
        <v>13</v>
      </c>
      <c r="AC60" s="29" t="s">
        <v>31</v>
      </c>
      <c r="AD60" s="64">
        <v>4.645833333333333</v>
      </c>
      <c r="AE60" s="65" t="s">
        <v>94</v>
      </c>
      <c r="AF60" s="65"/>
      <c r="AG60" s="65"/>
      <c r="AH60" s="64">
        <v>4.473958333333333</v>
      </c>
      <c r="AI60" s="64">
        <v>-0.171875</v>
      </c>
      <c r="AJ60" s="64">
        <v>6.3383400157895578E-2</v>
      </c>
      <c r="AK60" s="64">
        <v>-2.7116721345311068</v>
      </c>
      <c r="AL60" s="84" t="s">
        <v>103</v>
      </c>
      <c r="AM60" s="84" t="s">
        <v>119</v>
      </c>
      <c r="AN60" s="66" t="s">
        <v>117</v>
      </c>
      <c r="AO60" s="67" t="s">
        <v>120</v>
      </c>
      <c r="AP60" s="31"/>
      <c r="AQ60" s="31"/>
      <c r="AU60" s="30"/>
      <c r="AV60" s="30"/>
      <c r="AW60" s="30" t="s">
        <v>22</v>
      </c>
      <c r="AX60" s="30">
        <f t="shared" si="3"/>
        <v>0.44285162104721265</v>
      </c>
      <c r="AY60" s="30">
        <f t="shared" si="2"/>
        <v>0.35835424299556018</v>
      </c>
      <c r="AZ60" s="30">
        <f t="shared" si="2"/>
        <v>-1.2143576772285969</v>
      </c>
      <c r="BA60" s="30">
        <f t="shared" si="2"/>
        <v>-3.0561591523398102E-2</v>
      </c>
      <c r="BB60" s="30">
        <f t="shared" si="2"/>
        <v>1.8055100547397409</v>
      </c>
      <c r="BC60" s="30">
        <f t="shared" si="2"/>
        <v>0.22774611889442675</v>
      </c>
      <c r="BD60" s="30">
        <f t="shared" si="2"/>
        <v>-1.966</v>
      </c>
      <c r="BE60" s="30">
        <f t="shared" si="2"/>
        <v>-1.966</v>
      </c>
      <c r="BF60" s="30">
        <f t="shared" si="2"/>
        <v>0.33788252183883372</v>
      </c>
    </row>
    <row r="61" spans="4:58" s="85" customFormat="1">
      <c r="D61" s="112"/>
      <c r="E61" s="112"/>
      <c r="F61" s="112"/>
      <c r="G61" s="82">
        <v>14</v>
      </c>
      <c r="H61" s="29" t="s">
        <v>32</v>
      </c>
      <c r="I61" s="64">
        <v>4.5</v>
      </c>
      <c r="J61" s="65" t="s">
        <v>16</v>
      </c>
      <c r="K61" s="64">
        <v>3.9427083333333335</v>
      </c>
      <c r="L61" s="64">
        <v>-0.55729166666666663</v>
      </c>
      <c r="M61" s="64">
        <v>6.0756616784157835E-2</v>
      </c>
      <c r="N61" s="64">
        <v>-9.1725263216430335</v>
      </c>
      <c r="O61" s="84" t="s">
        <v>103</v>
      </c>
      <c r="P61" s="84" t="s">
        <v>119</v>
      </c>
      <c r="Q61" s="66" t="s">
        <v>117</v>
      </c>
      <c r="R61" s="67" t="s">
        <v>120</v>
      </c>
      <c r="S61" s="31"/>
      <c r="T61" s="31"/>
      <c r="Y61" s="112"/>
      <c r="Z61" s="112"/>
      <c r="AA61" s="112"/>
      <c r="AB61" s="82">
        <v>14</v>
      </c>
      <c r="AC61" s="29" t="s">
        <v>32</v>
      </c>
      <c r="AD61" s="64">
        <v>4.260416666666667</v>
      </c>
      <c r="AE61" s="65" t="s">
        <v>16</v>
      </c>
      <c r="AF61" s="65"/>
      <c r="AG61" s="65"/>
      <c r="AH61" s="64">
        <v>3.6979166666666665</v>
      </c>
      <c r="AI61" s="64">
        <v>-0.5625</v>
      </c>
      <c r="AJ61" s="64">
        <v>8.6320269450318385E-2</v>
      </c>
      <c r="AK61" s="64">
        <v>-6.5164300758322673</v>
      </c>
      <c r="AL61" s="84" t="s">
        <v>103</v>
      </c>
      <c r="AM61" s="84" t="s">
        <v>119</v>
      </c>
      <c r="AN61" s="66" t="s">
        <v>117</v>
      </c>
      <c r="AO61" s="67" t="s">
        <v>120</v>
      </c>
      <c r="AP61" s="31"/>
      <c r="AQ61" s="31"/>
      <c r="AU61" s="30"/>
      <c r="AV61" s="30"/>
      <c r="AW61" s="30" t="s">
        <v>23</v>
      </c>
      <c r="AX61" s="30">
        <f t="shared" si="3"/>
        <v>-1.966</v>
      </c>
      <c r="AY61" s="30">
        <f t="shared" si="2"/>
        <v>2.4562515916320535</v>
      </c>
      <c r="AZ61" s="30">
        <f t="shared" si="2"/>
        <v>1.003056570204609</v>
      </c>
      <c r="BA61" s="30">
        <f t="shared" si="2"/>
        <v>-1.6879029025861452</v>
      </c>
      <c r="BB61" s="30">
        <f t="shared" si="2"/>
        <v>3.891986959213348</v>
      </c>
      <c r="BC61" s="30">
        <f t="shared" si="2"/>
        <v>2.2656121496466</v>
      </c>
      <c r="BD61" s="30">
        <f t="shared" si="2"/>
        <v>0.26309339370220308</v>
      </c>
      <c r="BE61" s="30">
        <f t="shared" si="2"/>
        <v>0.33788252183883372</v>
      </c>
      <c r="BF61" s="30">
        <f t="shared" si="2"/>
        <v>-1.966</v>
      </c>
    </row>
    <row r="62" spans="4:58" s="85" customFormat="1">
      <c r="D62" s="112"/>
      <c r="E62" s="112"/>
      <c r="F62" s="112"/>
      <c r="G62" s="82">
        <v>15</v>
      </c>
      <c r="H62" s="29" t="s">
        <v>33</v>
      </c>
      <c r="I62" s="64">
        <v>4.557291666666667</v>
      </c>
      <c r="J62" s="65" t="s">
        <v>17</v>
      </c>
      <c r="K62" s="64">
        <v>4.15625</v>
      </c>
      <c r="L62" s="64">
        <v>-0.40104166666666669</v>
      </c>
      <c r="M62" s="64">
        <v>5.956681532776964E-2</v>
      </c>
      <c r="N62" s="64">
        <v>-6.7326356875034046</v>
      </c>
      <c r="O62" s="84" t="s">
        <v>103</v>
      </c>
      <c r="P62" s="84" t="s">
        <v>119</v>
      </c>
      <c r="Q62" s="66" t="s">
        <v>117</v>
      </c>
      <c r="R62" s="67" t="s">
        <v>120</v>
      </c>
      <c r="S62" s="31"/>
      <c r="T62" s="31"/>
      <c r="Y62" s="112"/>
      <c r="Z62" s="112"/>
      <c r="AA62" s="112"/>
      <c r="AB62" s="82">
        <v>15</v>
      </c>
      <c r="AC62" s="29" t="s">
        <v>33</v>
      </c>
      <c r="AD62" s="64">
        <v>4.427083333333333</v>
      </c>
      <c r="AE62" s="65" t="s">
        <v>17</v>
      </c>
      <c r="AF62" s="65"/>
      <c r="AG62" s="65"/>
      <c r="AH62" s="64">
        <v>4.119791666666667</v>
      </c>
      <c r="AI62" s="64">
        <v>-0.30729166666666669</v>
      </c>
      <c r="AJ62" s="64">
        <v>7.1384225636995494E-2</v>
      </c>
      <c r="AK62" s="64">
        <v>-4.3047559026459501</v>
      </c>
      <c r="AL62" s="84" t="s">
        <v>103</v>
      </c>
      <c r="AM62" s="84" t="s">
        <v>119</v>
      </c>
      <c r="AN62" s="66" t="s">
        <v>117</v>
      </c>
      <c r="AO62" s="67" t="s">
        <v>120</v>
      </c>
      <c r="AP62" s="31"/>
      <c r="AQ62" s="31"/>
    </row>
    <row r="63" spans="4:58" s="85" customFormat="1">
      <c r="D63" s="112"/>
      <c r="E63" s="112"/>
      <c r="F63" s="112"/>
      <c r="G63" s="82">
        <v>16</v>
      </c>
      <c r="H63" s="29" t="s">
        <v>34</v>
      </c>
      <c r="I63" s="64">
        <v>4.734375</v>
      </c>
      <c r="J63" s="65" t="s">
        <v>18</v>
      </c>
      <c r="K63" s="64">
        <v>4.651041666666667</v>
      </c>
      <c r="L63" s="64">
        <v>-8.3333333333333329E-2</v>
      </c>
      <c r="M63" s="64">
        <v>4.5723134220093317E-2</v>
      </c>
      <c r="N63" s="64">
        <v>-1.8225638892600668</v>
      </c>
      <c r="O63" s="84" t="s">
        <v>103</v>
      </c>
      <c r="P63" s="84" t="s">
        <v>119</v>
      </c>
      <c r="Q63" s="66" t="s">
        <v>117</v>
      </c>
      <c r="R63" s="67" t="s">
        <v>120</v>
      </c>
      <c r="S63" s="31"/>
      <c r="T63" s="31"/>
      <c r="Y63" s="112"/>
      <c r="Z63" s="112"/>
      <c r="AA63" s="112"/>
      <c r="AB63" s="82">
        <v>16</v>
      </c>
      <c r="AC63" s="29" t="s">
        <v>34</v>
      </c>
      <c r="AD63" s="64">
        <v>4.614583333333333</v>
      </c>
      <c r="AE63" s="65" t="s">
        <v>18</v>
      </c>
      <c r="AF63" s="65"/>
      <c r="AG63" s="65"/>
      <c r="AH63" s="64">
        <v>4.411458333333333</v>
      </c>
      <c r="AI63" s="64">
        <v>-0.203125</v>
      </c>
      <c r="AJ63" s="64">
        <v>6.6685368709103729E-2</v>
      </c>
      <c r="AK63" s="64">
        <v>-3.046020497930753</v>
      </c>
      <c r="AL63" s="84" t="s">
        <v>103</v>
      </c>
      <c r="AM63" s="84" t="s">
        <v>119</v>
      </c>
      <c r="AN63" s="66" t="s">
        <v>117</v>
      </c>
      <c r="AO63" s="67" t="s">
        <v>120</v>
      </c>
      <c r="AP63" s="31"/>
      <c r="AQ63" s="31"/>
    </row>
    <row r="64" spans="4:58" s="85" customFormat="1">
      <c r="D64" s="112"/>
      <c r="E64" s="112"/>
      <c r="F64" s="112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31"/>
      <c r="T64" s="31"/>
      <c r="Y64" s="112"/>
      <c r="Z64" s="112"/>
      <c r="AA64" s="112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31"/>
      <c r="AQ64" s="31"/>
    </row>
    <row r="65" spans="1:43">
      <c r="A65" s="30"/>
      <c r="G65" s="119" t="s">
        <v>140</v>
      </c>
      <c r="H65" s="31"/>
      <c r="V65" s="30"/>
      <c r="AB65" s="119" t="s">
        <v>140</v>
      </c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</row>
    <row r="66" spans="1:43" s="85" customFormat="1">
      <c r="D66" s="112"/>
      <c r="E66" s="112"/>
      <c r="F66" s="112"/>
      <c r="G66" s="21" t="s">
        <v>134</v>
      </c>
      <c r="H66" s="22" t="s">
        <v>121</v>
      </c>
      <c r="I66" s="23" t="s">
        <v>36</v>
      </c>
      <c r="J66" s="23" t="s">
        <v>122</v>
      </c>
      <c r="K66" s="23" t="s">
        <v>123</v>
      </c>
      <c r="L66" s="23" t="s">
        <v>36</v>
      </c>
      <c r="M66" s="23" t="s">
        <v>122</v>
      </c>
      <c r="N66" s="23" t="s">
        <v>124</v>
      </c>
      <c r="O66" s="23" t="s">
        <v>125</v>
      </c>
      <c r="P66" s="23" t="s">
        <v>126</v>
      </c>
      <c r="Q66" s="22" t="s">
        <v>127</v>
      </c>
      <c r="R66" s="22" t="s">
        <v>128</v>
      </c>
      <c r="S66" s="1" t="s">
        <v>129</v>
      </c>
      <c r="T66" s="109" t="s">
        <v>130</v>
      </c>
      <c r="Y66" s="112"/>
      <c r="Z66" s="112"/>
      <c r="AA66" s="112"/>
      <c r="AB66" s="24" t="s">
        <v>135</v>
      </c>
      <c r="AC66" s="25" t="s">
        <v>121</v>
      </c>
      <c r="AD66" s="26" t="s">
        <v>36</v>
      </c>
      <c r="AE66" s="26" t="s">
        <v>122</v>
      </c>
      <c r="AF66" s="26"/>
      <c r="AG66" s="26"/>
      <c r="AH66" s="26" t="s">
        <v>123</v>
      </c>
      <c r="AI66" s="26" t="s">
        <v>36</v>
      </c>
      <c r="AJ66" s="26" t="s">
        <v>122</v>
      </c>
      <c r="AK66" s="26" t="s">
        <v>124</v>
      </c>
      <c r="AL66" s="26" t="s">
        <v>125</v>
      </c>
      <c r="AM66" s="26" t="s">
        <v>126</v>
      </c>
      <c r="AN66" s="25" t="s">
        <v>127</v>
      </c>
      <c r="AO66" s="25" t="s">
        <v>128</v>
      </c>
      <c r="AP66" s="110" t="s">
        <v>129</v>
      </c>
      <c r="AQ66" s="111" t="s">
        <v>130</v>
      </c>
    </row>
    <row r="67" spans="1:43" s="85" customFormat="1">
      <c r="D67" s="112"/>
      <c r="E67" s="112"/>
      <c r="F67" s="112"/>
      <c r="G67" s="82">
        <v>1</v>
      </c>
      <c r="H67" s="29" t="s">
        <v>19</v>
      </c>
      <c r="I67" s="64">
        <v>4.484375</v>
      </c>
      <c r="J67" s="64">
        <v>0.6388517390620595</v>
      </c>
      <c r="K67" s="65" t="s">
        <v>7</v>
      </c>
      <c r="L67" s="64">
        <v>4.239583333333333</v>
      </c>
      <c r="M67" s="64">
        <v>0.82810313325208407</v>
      </c>
      <c r="N67" s="64">
        <v>-0.24479166666666696</v>
      </c>
      <c r="O67" s="64">
        <v>7.5480624714659689E-2</v>
      </c>
      <c r="P67" s="64">
        <v>-3.2431059969635365</v>
      </c>
      <c r="Q67" s="29" t="s">
        <v>103</v>
      </c>
      <c r="R67" s="29" t="s">
        <v>119</v>
      </c>
      <c r="S67" s="66" t="s">
        <v>117</v>
      </c>
      <c r="T67" s="67" t="s">
        <v>120</v>
      </c>
      <c r="Y67" s="112"/>
      <c r="Z67" s="112"/>
      <c r="AA67" s="112"/>
      <c r="AB67" s="82">
        <v>1</v>
      </c>
      <c r="AC67" s="29" t="s">
        <v>19</v>
      </c>
      <c r="AD67" s="64">
        <v>4.328125</v>
      </c>
      <c r="AE67" s="64">
        <v>0.76002247486746399</v>
      </c>
      <c r="AF67" s="64"/>
      <c r="AG67" s="64"/>
      <c r="AH67" s="65" t="s">
        <v>7</v>
      </c>
      <c r="AI67" s="64">
        <v>4.078125</v>
      </c>
      <c r="AJ67" s="64">
        <v>0.87975521643108001</v>
      </c>
      <c r="AK67" s="64">
        <v>-0.25</v>
      </c>
      <c r="AL67" s="64">
        <v>8.3902330468395958E-2</v>
      </c>
      <c r="AM67" s="64">
        <v>-2.979655017975563</v>
      </c>
      <c r="AN67" s="29" t="s">
        <v>103</v>
      </c>
      <c r="AO67" s="29" t="s">
        <v>119</v>
      </c>
      <c r="AP67" s="66" t="s">
        <v>117</v>
      </c>
      <c r="AQ67" s="67" t="s">
        <v>120</v>
      </c>
    </row>
    <row r="68" spans="1:43" s="85" customFormat="1">
      <c r="D68" s="112"/>
      <c r="E68" s="112"/>
      <c r="F68" s="112"/>
      <c r="G68" s="82">
        <v>2</v>
      </c>
      <c r="H68" s="29" t="s">
        <v>20</v>
      </c>
      <c r="I68" s="64">
        <v>4.526041666666667</v>
      </c>
      <c r="J68" s="64">
        <v>0.7445079603112652</v>
      </c>
      <c r="K68" s="65" t="s">
        <v>8</v>
      </c>
      <c r="L68" s="64">
        <v>4.598958333333333</v>
      </c>
      <c r="M68" s="64">
        <v>0.66363977986336997</v>
      </c>
      <c r="N68" s="64">
        <v>7.2916666666666075E-2</v>
      </c>
      <c r="O68" s="64">
        <v>7.1977639047366884E-2</v>
      </c>
      <c r="P68" s="64">
        <v>1.0130461019801058</v>
      </c>
      <c r="Q68" s="29" t="s">
        <v>103</v>
      </c>
      <c r="R68" s="29" t="s">
        <v>119</v>
      </c>
      <c r="S68" s="66" t="s">
        <v>119</v>
      </c>
      <c r="T68" s="67" t="s">
        <v>120</v>
      </c>
      <c r="Y68" s="112"/>
      <c r="Z68" s="112"/>
      <c r="AA68" s="112"/>
      <c r="AB68" s="82">
        <v>2</v>
      </c>
      <c r="AC68" s="29" t="s">
        <v>20</v>
      </c>
      <c r="AD68" s="64">
        <v>4.4375</v>
      </c>
      <c r="AE68" s="64">
        <v>0.7562998934257571</v>
      </c>
      <c r="AF68" s="64"/>
      <c r="AG68" s="64"/>
      <c r="AH68" s="65" t="s">
        <v>8</v>
      </c>
      <c r="AI68" s="64">
        <v>4.427083333333333</v>
      </c>
      <c r="AJ68" s="64">
        <v>0.73427375049308108</v>
      </c>
      <c r="AK68" s="64">
        <v>-1.0416666666666963E-2</v>
      </c>
      <c r="AL68" s="64">
        <v>7.6073822064046615E-2</v>
      </c>
      <c r="AM68" s="64">
        <v>-0.1369283990739569</v>
      </c>
      <c r="AN68" s="29" t="s">
        <v>103</v>
      </c>
      <c r="AO68" s="29" t="s">
        <v>119</v>
      </c>
      <c r="AP68" s="66" t="s">
        <v>119</v>
      </c>
      <c r="AQ68" s="67" t="s">
        <v>120</v>
      </c>
    </row>
    <row r="69" spans="1:43" s="85" customFormat="1">
      <c r="D69" s="112"/>
      <c r="E69" s="112"/>
      <c r="F69" s="112"/>
      <c r="G69" s="82">
        <v>3</v>
      </c>
      <c r="H69" s="29" t="s">
        <v>21</v>
      </c>
      <c r="I69" s="64">
        <v>4.734375</v>
      </c>
      <c r="J69" s="64">
        <v>0.51902609665144539</v>
      </c>
      <c r="K69" s="65" t="s">
        <v>9</v>
      </c>
      <c r="L69" s="64">
        <v>4.598958333333333</v>
      </c>
      <c r="M69" s="64">
        <v>0.67148265919946426</v>
      </c>
      <c r="N69" s="64">
        <v>-0.13541666666666696</v>
      </c>
      <c r="O69" s="64">
        <v>6.1249024252891984E-2</v>
      </c>
      <c r="P69" s="64">
        <v>-2.2109195749395636</v>
      </c>
      <c r="Q69" s="29" t="s">
        <v>103</v>
      </c>
      <c r="R69" s="29" t="s">
        <v>119</v>
      </c>
      <c r="S69" s="66" t="s">
        <v>117</v>
      </c>
      <c r="T69" s="67" t="s">
        <v>120</v>
      </c>
      <c r="Y69" s="112"/>
      <c r="Z69" s="112"/>
      <c r="AA69" s="112"/>
      <c r="AB69" s="82">
        <v>3</v>
      </c>
      <c r="AC69" s="29" t="s">
        <v>21</v>
      </c>
      <c r="AD69" s="64">
        <v>4.588541666666667</v>
      </c>
      <c r="AE69" s="64">
        <v>0.6160794454220595</v>
      </c>
      <c r="AF69" s="64"/>
      <c r="AG69" s="64"/>
      <c r="AH69" s="65" t="s">
        <v>9</v>
      </c>
      <c r="AI69" s="64">
        <v>4.432291666666667</v>
      </c>
      <c r="AJ69" s="64">
        <v>0.7276145909883861</v>
      </c>
      <c r="AK69" s="64">
        <v>-0.15625</v>
      </c>
      <c r="AL69" s="64">
        <v>6.8805919534387819E-2</v>
      </c>
      <c r="AM69" s="64">
        <v>-2.2708801954446578</v>
      </c>
      <c r="AN69" s="29" t="s">
        <v>103</v>
      </c>
      <c r="AO69" s="29" t="s">
        <v>119</v>
      </c>
      <c r="AP69" s="66" t="s">
        <v>117</v>
      </c>
      <c r="AQ69" s="67" t="s">
        <v>120</v>
      </c>
    </row>
    <row r="70" spans="1:43" s="85" customFormat="1">
      <c r="D70" s="112"/>
      <c r="E70" s="112"/>
      <c r="F70" s="112"/>
      <c r="G70" s="82">
        <v>4</v>
      </c>
      <c r="H70" s="29" t="s">
        <v>22</v>
      </c>
      <c r="I70" s="64">
        <v>4.65625</v>
      </c>
      <c r="J70" s="64">
        <v>0.56657554959876388</v>
      </c>
      <c r="K70" s="65" t="s">
        <v>10</v>
      </c>
      <c r="L70" s="64">
        <v>4.729166666666667</v>
      </c>
      <c r="M70" s="64">
        <v>0.55066198460711824</v>
      </c>
      <c r="N70" s="64">
        <v>7.2916666666666963E-2</v>
      </c>
      <c r="O70" s="64">
        <v>5.7019572420655092E-2</v>
      </c>
      <c r="P70" s="64">
        <v>1.2788006568820431</v>
      </c>
      <c r="Q70" s="29" t="s">
        <v>103</v>
      </c>
      <c r="R70" s="29" t="s">
        <v>119</v>
      </c>
      <c r="S70" s="66" t="s">
        <v>119</v>
      </c>
      <c r="T70" s="67" t="s">
        <v>120</v>
      </c>
      <c r="Y70" s="112"/>
      <c r="Z70" s="112"/>
      <c r="AA70" s="112"/>
      <c r="AB70" s="82">
        <v>4</v>
      </c>
      <c r="AC70" s="29" t="s">
        <v>22</v>
      </c>
      <c r="AD70" s="64">
        <v>4.588541666666667</v>
      </c>
      <c r="AE70" s="64">
        <v>0.58109299283129001</v>
      </c>
      <c r="AF70" s="64"/>
      <c r="AG70" s="64"/>
      <c r="AH70" s="65" t="s">
        <v>10</v>
      </c>
      <c r="AI70" s="64">
        <v>4.541666666666667</v>
      </c>
      <c r="AJ70" s="64">
        <v>0.63767684813916858</v>
      </c>
      <c r="AK70" s="64">
        <v>-4.6875E-2</v>
      </c>
      <c r="AL70" s="64">
        <v>6.2262081699488665E-2</v>
      </c>
      <c r="AM70" s="64">
        <v>-0.75286592931866214</v>
      </c>
      <c r="AN70" s="29" t="s">
        <v>103</v>
      </c>
      <c r="AO70" s="29" t="s">
        <v>119</v>
      </c>
      <c r="AP70" s="66" t="s">
        <v>119</v>
      </c>
      <c r="AQ70" s="67" t="s">
        <v>120</v>
      </c>
    </row>
    <row r="71" spans="1:43" s="85" customFormat="1">
      <c r="D71" s="112"/>
      <c r="E71" s="112"/>
      <c r="F71" s="112"/>
      <c r="G71" s="82">
        <v>5</v>
      </c>
      <c r="H71" s="29" t="s">
        <v>23</v>
      </c>
      <c r="I71" s="64">
        <v>4.755208333333333</v>
      </c>
      <c r="J71" s="64">
        <v>0.47720165793778474</v>
      </c>
      <c r="K71" s="65" t="s">
        <v>11</v>
      </c>
      <c r="L71" s="64">
        <v>4.677083333333333</v>
      </c>
      <c r="M71" s="64">
        <v>0.53161399346271609</v>
      </c>
      <c r="N71" s="64">
        <v>-7.8125E-2</v>
      </c>
      <c r="O71" s="64">
        <v>5.1555737454717157E-2</v>
      </c>
      <c r="P71" s="64">
        <v>-1.5153502569645012</v>
      </c>
      <c r="Q71" s="29" t="s">
        <v>103</v>
      </c>
      <c r="R71" s="29" t="s">
        <v>119</v>
      </c>
      <c r="S71" s="66" t="s">
        <v>119</v>
      </c>
      <c r="T71" s="67" t="s">
        <v>120</v>
      </c>
      <c r="Y71" s="112"/>
      <c r="Z71" s="112"/>
      <c r="AA71" s="112"/>
      <c r="AB71" s="82">
        <v>5</v>
      </c>
      <c r="AC71" s="29" t="s">
        <v>23</v>
      </c>
      <c r="AD71" s="64">
        <v>4.71875</v>
      </c>
      <c r="AE71" s="64">
        <v>0.52583765137359095</v>
      </c>
      <c r="AF71" s="64"/>
      <c r="AG71" s="64"/>
      <c r="AH71" s="65" t="s">
        <v>11</v>
      </c>
      <c r="AI71" s="64">
        <v>4.703125</v>
      </c>
      <c r="AJ71" s="64">
        <v>0.57921288439141805</v>
      </c>
      <c r="AK71" s="64">
        <v>-1.5625E-2</v>
      </c>
      <c r="AL71" s="64">
        <v>5.6457616894921736E-2</v>
      </c>
      <c r="AM71" s="64">
        <v>-0.27675627947741877</v>
      </c>
      <c r="AN71" s="29" t="s">
        <v>103</v>
      </c>
      <c r="AO71" s="29" t="s">
        <v>119</v>
      </c>
      <c r="AP71" s="66" t="s">
        <v>119</v>
      </c>
      <c r="AQ71" s="67" t="s">
        <v>120</v>
      </c>
    </row>
    <row r="72" spans="1:43" s="85" customFormat="1">
      <c r="D72" s="112"/>
      <c r="E72" s="112"/>
      <c r="F72" s="112"/>
      <c r="G72" s="82">
        <v>6</v>
      </c>
      <c r="H72" s="29" t="s">
        <v>24</v>
      </c>
      <c r="I72" s="64">
        <v>4.583333333333333</v>
      </c>
      <c r="J72" s="64">
        <v>0.57279815924904276</v>
      </c>
      <c r="K72" s="65" t="s">
        <v>7</v>
      </c>
      <c r="L72" s="64">
        <v>4.239583333333333</v>
      </c>
      <c r="M72" s="64">
        <v>0.82810313325208407</v>
      </c>
      <c r="N72" s="64">
        <v>-0.34375</v>
      </c>
      <c r="O72" s="64">
        <v>7.2666924593662946E-2</v>
      </c>
      <c r="P72" s="64">
        <v>-4.7304877965067664</v>
      </c>
      <c r="Q72" s="29" t="s">
        <v>103</v>
      </c>
      <c r="R72" s="29" t="s">
        <v>119</v>
      </c>
      <c r="S72" s="66" t="s">
        <v>117</v>
      </c>
      <c r="T72" s="67" t="s">
        <v>120</v>
      </c>
      <c r="Y72" s="112"/>
      <c r="Z72" s="112"/>
      <c r="AA72" s="112"/>
      <c r="AB72" s="82">
        <v>6</v>
      </c>
      <c r="AC72" s="29" t="s">
        <v>24</v>
      </c>
      <c r="AD72" s="64">
        <v>4.328125</v>
      </c>
      <c r="AE72" s="64">
        <v>0.8002883151930652</v>
      </c>
      <c r="AF72" s="64"/>
      <c r="AG72" s="64"/>
      <c r="AH72" s="65" t="s">
        <v>7</v>
      </c>
      <c r="AI72" s="64">
        <v>4.078125</v>
      </c>
      <c r="AJ72" s="64">
        <v>0.87975521643108001</v>
      </c>
      <c r="AK72" s="64">
        <v>-0.25</v>
      </c>
      <c r="AL72" s="64">
        <v>8.5830217225158975E-2</v>
      </c>
      <c r="AM72" s="64">
        <v>-2.9127271033716875</v>
      </c>
      <c r="AN72" s="29" t="s">
        <v>103</v>
      </c>
      <c r="AO72" s="29" t="s">
        <v>119</v>
      </c>
      <c r="AP72" s="66" t="s">
        <v>117</v>
      </c>
      <c r="AQ72" s="67" t="s">
        <v>120</v>
      </c>
    </row>
    <row r="73" spans="1:43" s="85" customFormat="1">
      <c r="D73" s="112"/>
      <c r="E73" s="112"/>
      <c r="F73" s="112"/>
      <c r="G73" s="82">
        <v>7</v>
      </c>
      <c r="H73" s="29" t="s">
        <v>25</v>
      </c>
      <c r="I73" s="64">
        <v>4.619791666666667</v>
      </c>
      <c r="J73" s="64">
        <v>0.54745862960992953</v>
      </c>
      <c r="K73" s="65" t="s">
        <v>8</v>
      </c>
      <c r="L73" s="64">
        <v>4.598958333333333</v>
      </c>
      <c r="M73" s="64">
        <v>0.66363977986336997</v>
      </c>
      <c r="N73" s="64">
        <v>-2.0833333333333925E-2</v>
      </c>
      <c r="O73" s="64">
        <v>6.2087333842786703E-2</v>
      </c>
      <c r="P73" s="64">
        <v>-0.335548847790544</v>
      </c>
      <c r="Q73" s="29" t="s">
        <v>103</v>
      </c>
      <c r="R73" s="29" t="s">
        <v>119</v>
      </c>
      <c r="S73" s="66" t="s">
        <v>119</v>
      </c>
      <c r="T73" s="67" t="s">
        <v>120</v>
      </c>
      <c r="Y73" s="112"/>
      <c r="Z73" s="112"/>
      <c r="AA73" s="112"/>
      <c r="AB73" s="82">
        <v>7</v>
      </c>
      <c r="AC73" s="29" t="s">
        <v>25</v>
      </c>
      <c r="AD73" s="64">
        <v>4.494791666666667</v>
      </c>
      <c r="AE73" s="64">
        <v>0.72355576195838245</v>
      </c>
      <c r="AF73" s="64"/>
      <c r="AG73" s="64"/>
      <c r="AH73" s="65" t="s">
        <v>8</v>
      </c>
      <c r="AI73" s="64">
        <v>4.427083333333333</v>
      </c>
      <c r="AJ73" s="64">
        <v>0.73427375049308108</v>
      </c>
      <c r="AK73" s="64">
        <v>-6.7708333333333925E-2</v>
      </c>
      <c r="AL73" s="64">
        <v>7.4396561346888948E-2</v>
      </c>
      <c r="AM73" s="64">
        <v>-0.91010030715842072</v>
      </c>
      <c r="AN73" s="29" t="s">
        <v>103</v>
      </c>
      <c r="AO73" s="29" t="s">
        <v>119</v>
      </c>
      <c r="AP73" s="66" t="s">
        <v>119</v>
      </c>
      <c r="AQ73" s="67" t="s">
        <v>120</v>
      </c>
    </row>
    <row r="74" spans="1:43" s="85" customFormat="1">
      <c r="D74" s="112"/>
      <c r="E74" s="112"/>
      <c r="F74" s="112"/>
      <c r="G74" s="82">
        <v>8</v>
      </c>
      <c r="H74" s="29" t="s">
        <v>26</v>
      </c>
      <c r="I74" s="64">
        <v>4.75</v>
      </c>
      <c r="J74" s="64">
        <v>0.51164451009665091</v>
      </c>
      <c r="K74" s="65" t="s">
        <v>9</v>
      </c>
      <c r="L74" s="64">
        <v>4.598958333333333</v>
      </c>
      <c r="M74" s="64">
        <v>0.67148265919946426</v>
      </c>
      <c r="N74" s="64">
        <v>-0.15104166666666696</v>
      </c>
      <c r="O74" s="64">
        <v>6.0924691658945922E-2</v>
      </c>
      <c r="P74" s="64">
        <v>-2.4791535673613647</v>
      </c>
      <c r="Q74" s="29" t="s">
        <v>103</v>
      </c>
      <c r="R74" s="29" t="s">
        <v>119</v>
      </c>
      <c r="S74" s="66" t="s">
        <v>117</v>
      </c>
      <c r="T74" s="67" t="s">
        <v>120</v>
      </c>
      <c r="Y74" s="112"/>
      <c r="Z74" s="112"/>
      <c r="AA74" s="112"/>
      <c r="AB74" s="82">
        <v>8</v>
      </c>
      <c r="AC74" s="29" t="s">
        <v>26</v>
      </c>
      <c r="AD74" s="64">
        <v>4.614583333333333</v>
      </c>
      <c r="AE74" s="64">
        <v>0.57649948650511595</v>
      </c>
      <c r="AF74" s="64"/>
      <c r="AG74" s="64"/>
      <c r="AH74" s="65" t="s">
        <v>9</v>
      </c>
      <c r="AI74" s="64">
        <v>4.432291666666667</v>
      </c>
      <c r="AJ74" s="64">
        <v>0.7276145909883861</v>
      </c>
      <c r="AK74" s="64">
        <v>-0.18229166666666607</v>
      </c>
      <c r="AL74" s="64">
        <v>6.6995594186602531E-2</v>
      </c>
      <c r="AM74" s="64">
        <v>-2.7209500696259203</v>
      </c>
      <c r="AN74" s="29" t="s">
        <v>103</v>
      </c>
      <c r="AO74" s="29" t="s">
        <v>119</v>
      </c>
      <c r="AP74" s="66" t="s">
        <v>117</v>
      </c>
      <c r="AQ74" s="67" t="s">
        <v>120</v>
      </c>
    </row>
    <row r="75" spans="1:43" s="85" customFormat="1">
      <c r="D75" s="112"/>
      <c r="E75" s="112"/>
      <c r="F75" s="112"/>
      <c r="G75" s="82">
        <v>9</v>
      </c>
      <c r="H75" s="29" t="s">
        <v>28</v>
      </c>
      <c r="I75" s="64">
        <v>4.567708333333333</v>
      </c>
      <c r="J75" s="64">
        <v>0.60156772353866328</v>
      </c>
      <c r="K75" s="65" t="s">
        <v>13</v>
      </c>
      <c r="L75" s="64">
        <v>3.7760416666666665</v>
      </c>
      <c r="M75" s="64">
        <v>0.84186837732922659</v>
      </c>
      <c r="N75" s="64">
        <v>-0.79166666666666652</v>
      </c>
      <c r="O75" s="64">
        <v>7.4673807697156078E-2</v>
      </c>
      <c r="P75" s="64">
        <v>-10.601664640931613</v>
      </c>
      <c r="Q75" s="29" t="s">
        <v>103</v>
      </c>
      <c r="R75" s="29" t="s">
        <v>119</v>
      </c>
      <c r="S75" s="66" t="s">
        <v>117</v>
      </c>
      <c r="T75" s="67" t="s">
        <v>120</v>
      </c>
      <c r="Y75" s="112"/>
      <c r="Z75" s="112"/>
      <c r="AA75" s="112"/>
      <c r="AB75" s="82">
        <v>9</v>
      </c>
      <c r="AC75" s="29" t="s">
        <v>28</v>
      </c>
      <c r="AD75" s="64">
        <v>4.234375</v>
      </c>
      <c r="AE75" s="64">
        <v>0.78751090742882524</v>
      </c>
      <c r="AF75" s="64"/>
      <c r="AG75" s="64"/>
      <c r="AH75" s="65" t="s">
        <v>13</v>
      </c>
      <c r="AI75" s="64">
        <v>3.6510416666666665</v>
      </c>
      <c r="AJ75" s="64">
        <v>1.0771782792904883</v>
      </c>
      <c r="AK75" s="64">
        <v>-0.58333333333333348</v>
      </c>
      <c r="AL75" s="64">
        <v>9.6298323223724835E-2</v>
      </c>
      <c r="AM75" s="64">
        <v>-6.0575648028481845</v>
      </c>
      <c r="AN75" s="29" t="s">
        <v>103</v>
      </c>
      <c r="AO75" s="29" t="s">
        <v>119</v>
      </c>
      <c r="AP75" s="66" t="s">
        <v>117</v>
      </c>
      <c r="AQ75" s="67" t="s">
        <v>120</v>
      </c>
    </row>
    <row r="76" spans="1:43" s="85" customFormat="1">
      <c r="D76" s="112"/>
      <c r="E76" s="112"/>
      <c r="F76" s="112"/>
      <c r="G76" s="82">
        <v>10</v>
      </c>
      <c r="H76" s="29" t="s">
        <v>29</v>
      </c>
      <c r="I76" s="64">
        <v>4.59375</v>
      </c>
      <c r="J76" s="64">
        <v>0.58922479909992376</v>
      </c>
      <c r="K76" s="65" t="s">
        <v>14</v>
      </c>
      <c r="L76" s="64">
        <v>4.395833333333333</v>
      </c>
      <c r="M76" s="64">
        <v>0.67069030105570426</v>
      </c>
      <c r="N76" s="64">
        <v>-0.19791666666666696</v>
      </c>
      <c r="O76" s="64">
        <v>6.4429036536191989E-2</v>
      </c>
      <c r="P76" s="64">
        <v>-3.0718551340666163</v>
      </c>
      <c r="Q76" s="29" t="s">
        <v>103</v>
      </c>
      <c r="R76" s="29" t="s">
        <v>119</v>
      </c>
      <c r="S76" s="66" t="s">
        <v>117</v>
      </c>
      <c r="T76" s="67" t="s">
        <v>120</v>
      </c>
      <c r="Y76" s="112"/>
      <c r="Z76" s="112"/>
      <c r="AA76" s="112"/>
      <c r="AB76" s="82">
        <v>10</v>
      </c>
      <c r="AC76" s="29" t="s">
        <v>29</v>
      </c>
      <c r="AD76" s="64">
        <v>4.453125</v>
      </c>
      <c r="AE76" s="64">
        <v>0.71475886535396982</v>
      </c>
      <c r="AF76" s="64"/>
      <c r="AG76" s="64"/>
      <c r="AH76" s="65" t="s">
        <v>14</v>
      </c>
      <c r="AI76" s="64">
        <v>3.9791666666666665</v>
      </c>
      <c r="AJ76" s="64">
        <v>0.91501914455601041</v>
      </c>
      <c r="AK76" s="64">
        <v>-0.47395833333333348</v>
      </c>
      <c r="AL76" s="64">
        <v>8.379477256300645E-2</v>
      </c>
      <c r="AM76" s="64">
        <v>-5.6561801987941154</v>
      </c>
      <c r="AN76" s="29" t="s">
        <v>103</v>
      </c>
      <c r="AO76" s="29" t="s">
        <v>119</v>
      </c>
      <c r="AP76" s="66" t="s">
        <v>117</v>
      </c>
      <c r="AQ76" s="67" t="s">
        <v>120</v>
      </c>
    </row>
    <row r="77" spans="1:43" s="85" customFormat="1">
      <c r="D77" s="112"/>
      <c r="E77" s="112"/>
      <c r="F77" s="112"/>
      <c r="G77" s="82">
        <v>11</v>
      </c>
      <c r="H77" s="29" t="s">
        <v>30</v>
      </c>
      <c r="I77" s="64">
        <v>4.619791666666667</v>
      </c>
      <c r="J77" s="64">
        <v>0.6021114317676356</v>
      </c>
      <c r="K77" s="65" t="s">
        <v>15</v>
      </c>
      <c r="L77" s="64">
        <v>4.526041666666667</v>
      </c>
      <c r="M77" s="64">
        <v>0.62189455372364666</v>
      </c>
      <c r="N77" s="64">
        <v>-9.375E-2</v>
      </c>
      <c r="O77" s="64">
        <v>6.2470451857608487E-2</v>
      </c>
      <c r="P77" s="64">
        <v>-1.5007094908435799</v>
      </c>
      <c r="Q77" s="29" t="s">
        <v>103</v>
      </c>
      <c r="R77" s="29" t="s">
        <v>119</v>
      </c>
      <c r="S77" s="66" t="s">
        <v>119</v>
      </c>
      <c r="T77" s="67" t="s">
        <v>120</v>
      </c>
      <c r="Y77" s="112"/>
      <c r="Z77" s="112"/>
      <c r="AA77" s="112"/>
      <c r="AB77" s="82">
        <v>11</v>
      </c>
      <c r="AC77" s="29" t="s">
        <v>30</v>
      </c>
      <c r="AD77" s="64">
        <v>4.598958333333333</v>
      </c>
      <c r="AE77" s="64">
        <v>0.57940116977124356</v>
      </c>
      <c r="AF77" s="64"/>
      <c r="AG77" s="64"/>
      <c r="AH77" s="65" t="s">
        <v>15</v>
      </c>
      <c r="AI77" s="64">
        <v>4.432291666666667</v>
      </c>
      <c r="AJ77" s="64">
        <v>0.6830781565006353</v>
      </c>
      <c r="AK77" s="64">
        <v>-0.16666666666666607</v>
      </c>
      <c r="AL77" s="64">
        <v>6.4642505826137717E-2</v>
      </c>
      <c r="AM77" s="64">
        <v>-2.5782828888925224</v>
      </c>
      <c r="AN77" s="29" t="s">
        <v>103</v>
      </c>
      <c r="AO77" s="29" t="s">
        <v>119</v>
      </c>
      <c r="AP77" s="66" t="s">
        <v>117</v>
      </c>
      <c r="AQ77" s="67" t="s">
        <v>120</v>
      </c>
    </row>
    <row r="78" spans="1:43" s="85" customFormat="1">
      <c r="D78" s="112"/>
      <c r="E78" s="112"/>
      <c r="F78" s="112"/>
      <c r="G78" s="82">
        <v>12</v>
      </c>
      <c r="H78" s="29" t="s">
        <v>32</v>
      </c>
      <c r="I78" s="64">
        <v>4.5</v>
      </c>
      <c r="J78" s="64">
        <v>0.67877314641431841</v>
      </c>
      <c r="K78" s="65" t="s">
        <v>17</v>
      </c>
      <c r="L78" s="64">
        <v>4.15625</v>
      </c>
      <c r="M78" s="64">
        <v>0.75651619541600135</v>
      </c>
      <c r="N78" s="64">
        <v>-0.34375</v>
      </c>
      <c r="O78" s="64">
        <v>7.3351669282722909E-2</v>
      </c>
      <c r="P78" s="64">
        <v>-4.6863282507596065</v>
      </c>
      <c r="Q78" s="29" t="s">
        <v>103</v>
      </c>
      <c r="R78" s="29" t="s">
        <v>119</v>
      </c>
      <c r="S78" s="66" t="s">
        <v>117</v>
      </c>
      <c r="T78" s="67" t="s">
        <v>120</v>
      </c>
      <c r="Y78" s="112"/>
      <c r="Z78" s="112"/>
      <c r="AA78" s="112"/>
      <c r="AB78" s="82">
        <v>12</v>
      </c>
      <c r="AC78" s="29" t="s">
        <v>32</v>
      </c>
      <c r="AD78" s="64">
        <v>4.260416666666667</v>
      </c>
      <c r="AE78" s="64">
        <v>0.82810313325208407</v>
      </c>
      <c r="AF78" s="64"/>
      <c r="AG78" s="64"/>
      <c r="AH78" s="65" t="s">
        <v>17</v>
      </c>
      <c r="AI78" s="64">
        <v>4.119791666666667</v>
      </c>
      <c r="AJ78" s="64">
        <v>0.8507612595598647</v>
      </c>
      <c r="AK78" s="64">
        <v>-0.140625</v>
      </c>
      <c r="AL78" s="64">
        <v>8.5681991984101161E-2</v>
      </c>
      <c r="AM78" s="64">
        <v>-1.6412433551509151</v>
      </c>
      <c r="AN78" s="29" t="s">
        <v>103</v>
      </c>
      <c r="AO78" s="29" t="s">
        <v>119</v>
      </c>
      <c r="AP78" s="66" t="s">
        <v>119</v>
      </c>
      <c r="AQ78" s="67" t="s">
        <v>120</v>
      </c>
    </row>
    <row r="79" spans="1:43" s="85" customFormat="1">
      <c r="D79" s="112"/>
      <c r="E79" s="112"/>
      <c r="F79" s="112"/>
      <c r="G79" s="82">
        <v>13</v>
      </c>
      <c r="H79" s="29" t="s">
        <v>33</v>
      </c>
      <c r="I79" s="64">
        <v>4.557291666666667</v>
      </c>
      <c r="J79" s="64">
        <v>0.61128048448771166</v>
      </c>
      <c r="K79" s="65" t="s">
        <v>18</v>
      </c>
      <c r="L79" s="64">
        <v>4.651041666666667</v>
      </c>
      <c r="M79" s="64">
        <v>0.58613916323143689</v>
      </c>
      <c r="N79" s="64">
        <v>9.375E-2</v>
      </c>
      <c r="O79" s="64">
        <v>6.1119032999020162E-2</v>
      </c>
      <c r="P79" s="64">
        <v>1.5338920692921134</v>
      </c>
      <c r="Q79" s="29" t="s">
        <v>103</v>
      </c>
      <c r="R79" s="29" t="s">
        <v>119</v>
      </c>
      <c r="S79" s="66" t="s">
        <v>119</v>
      </c>
      <c r="T79" s="67" t="s">
        <v>120</v>
      </c>
      <c r="Y79" s="112"/>
      <c r="Z79" s="112"/>
      <c r="AA79" s="112"/>
      <c r="AB79" s="82">
        <v>13</v>
      </c>
      <c r="AC79" s="29" t="s">
        <v>33</v>
      </c>
      <c r="AD79" s="64">
        <v>4.427083333333333</v>
      </c>
      <c r="AE79" s="64">
        <v>0.74839852287410269</v>
      </c>
      <c r="AF79" s="64"/>
      <c r="AG79" s="64"/>
      <c r="AH79" s="65" t="s">
        <v>18</v>
      </c>
      <c r="AI79" s="64">
        <v>4.411458333333333</v>
      </c>
      <c r="AJ79" s="64">
        <v>0.78097399138393164</v>
      </c>
      <c r="AK79" s="64">
        <v>-1.5625E-2</v>
      </c>
      <c r="AL79" s="64">
        <v>7.806316633883903E-2</v>
      </c>
      <c r="AM79" s="64">
        <v>-0.20015841955703559</v>
      </c>
      <c r="AN79" s="29" t="s">
        <v>103</v>
      </c>
      <c r="AO79" s="29" t="s">
        <v>119</v>
      </c>
      <c r="AP79" s="66" t="s">
        <v>119</v>
      </c>
      <c r="AQ79" s="67" t="s">
        <v>120</v>
      </c>
    </row>
    <row r="80" spans="1:43" s="85" customFormat="1">
      <c r="D80" s="112"/>
      <c r="E80" s="112"/>
      <c r="F80" s="112"/>
      <c r="G80" s="82">
        <v>14</v>
      </c>
      <c r="H80" s="65" t="s">
        <v>34</v>
      </c>
      <c r="I80" s="64">
        <v>4.734375</v>
      </c>
      <c r="J80" s="64">
        <v>0.52901729007067178</v>
      </c>
      <c r="K80" s="65" t="s">
        <v>94</v>
      </c>
      <c r="L80" s="64">
        <v>4.609375</v>
      </c>
      <c r="M80" s="64">
        <v>0.61270631742590398</v>
      </c>
      <c r="N80" s="64">
        <v>-0.125</v>
      </c>
      <c r="O80" s="64">
        <v>5.8419653005900705E-2</v>
      </c>
      <c r="P80" s="64">
        <v>-2.1396909014056336</v>
      </c>
      <c r="Q80" s="29" t="s">
        <v>103</v>
      </c>
      <c r="R80" s="29" t="s">
        <v>119</v>
      </c>
      <c r="S80" s="66" t="s">
        <v>117</v>
      </c>
      <c r="T80" s="67" t="s">
        <v>120</v>
      </c>
      <c r="Y80" s="112"/>
      <c r="Z80" s="112"/>
      <c r="AA80" s="112"/>
      <c r="AB80" s="82">
        <v>14</v>
      </c>
      <c r="AC80" s="65" t="s">
        <v>34</v>
      </c>
      <c r="AD80" s="64">
        <v>4.614583333333333</v>
      </c>
      <c r="AE80" s="64">
        <v>0.61174870224185118</v>
      </c>
      <c r="AF80" s="64"/>
      <c r="AG80" s="64"/>
      <c r="AH80" s="65" t="s">
        <v>94</v>
      </c>
      <c r="AI80" s="64">
        <v>4.473958333333333</v>
      </c>
      <c r="AJ80" s="64">
        <v>0.77212493789591274</v>
      </c>
      <c r="AK80" s="64">
        <v>-0.140625</v>
      </c>
      <c r="AL80" s="64">
        <v>7.1093153181207597E-2</v>
      </c>
      <c r="AM80" s="64">
        <v>-1.9780385832875409</v>
      </c>
      <c r="AN80" s="29" t="s">
        <v>103</v>
      </c>
      <c r="AO80" s="29" t="s">
        <v>119</v>
      </c>
      <c r="AP80" s="66" t="s">
        <v>117</v>
      </c>
      <c r="AQ80" s="67" t="s">
        <v>120</v>
      </c>
    </row>
    <row r="81" spans="4:38" ht="15" thickBot="1"/>
    <row r="82" spans="4:38" ht="15" thickBot="1">
      <c r="G82" s="157" t="s">
        <v>156</v>
      </c>
      <c r="H82" s="156"/>
      <c r="I82" s="151" t="s">
        <v>0</v>
      </c>
      <c r="J82" s="152" t="s">
        <v>9</v>
      </c>
      <c r="K82" s="153" t="s">
        <v>10</v>
      </c>
      <c r="L82" s="153" t="s">
        <v>11</v>
      </c>
      <c r="M82" s="154" t="s">
        <v>19</v>
      </c>
      <c r="N82" s="153" t="s">
        <v>20</v>
      </c>
      <c r="O82" s="153" t="s">
        <v>21</v>
      </c>
      <c r="P82" s="153" t="s">
        <v>22</v>
      </c>
      <c r="Q82" s="155" t="s">
        <v>23</v>
      </c>
      <c r="S82" s="124" t="s">
        <v>154</v>
      </c>
      <c r="T82" s="134" t="s">
        <v>155</v>
      </c>
      <c r="AB82" s="157" t="s">
        <v>156</v>
      </c>
      <c r="AC82" s="156"/>
      <c r="AD82" s="151" t="s">
        <v>0</v>
      </c>
      <c r="AE82" s="152" t="s">
        <v>9</v>
      </c>
      <c r="AF82" s="153" t="s">
        <v>10</v>
      </c>
      <c r="AG82" s="153" t="s">
        <v>11</v>
      </c>
      <c r="AH82" s="154" t="s">
        <v>19</v>
      </c>
      <c r="AI82" s="153" t="s">
        <v>20</v>
      </c>
      <c r="AJ82" s="153" t="s">
        <v>21</v>
      </c>
      <c r="AK82" s="153" t="s">
        <v>22</v>
      </c>
      <c r="AL82" s="155" t="s">
        <v>23</v>
      </c>
    </row>
    <row r="83" spans="4:38" ht="15" thickBot="1">
      <c r="G83" s="150"/>
      <c r="H83" s="149"/>
      <c r="I83" s="147" t="str">
        <f t="shared" ref="I83:Q83" si="4">VLOOKUP(I82,$A$5:$J$29,3) &amp; "_" &amp; VLOOKUP(I82,$A$5:$J$29,4)</f>
        <v>DIRECT_-</v>
      </c>
      <c r="J83" s="159" t="str">
        <f t="shared" si="4"/>
        <v>G.719_48</v>
      </c>
      <c r="K83" s="161" t="str">
        <f t="shared" si="4"/>
        <v>G.719_64</v>
      </c>
      <c r="L83" s="147" t="str">
        <f t="shared" si="4"/>
        <v>G.719_80</v>
      </c>
      <c r="M83" s="159" t="str">
        <f t="shared" si="4"/>
        <v>CuTA_13,2</v>
      </c>
      <c r="N83" s="161" t="str">
        <f t="shared" si="4"/>
        <v>CuTA_16,4</v>
      </c>
      <c r="O83" s="161" t="str">
        <f t="shared" si="4"/>
        <v>CuTA_24,4</v>
      </c>
      <c r="P83" s="161" t="str">
        <f t="shared" si="4"/>
        <v>CuTA_32</v>
      </c>
      <c r="Q83" s="160" t="str">
        <f t="shared" si="4"/>
        <v>CuTA_48</v>
      </c>
      <c r="S83" s="132">
        <v>0</v>
      </c>
      <c r="T83" s="135">
        <v>1</v>
      </c>
      <c r="AB83" s="150"/>
      <c r="AC83" s="149"/>
      <c r="AD83" s="162" t="str">
        <f t="shared" ref="AD83:AL83" si="5">VLOOKUP(AD82,$V$5:$AE$29,3) &amp; "_" &amp; VLOOKUP(AD82,$V$5:$AE$29,4)</f>
        <v>DIRECT_-</v>
      </c>
      <c r="AE83" s="163" t="str">
        <f t="shared" si="5"/>
        <v>G.719 48_48</v>
      </c>
      <c r="AF83" s="164" t="str">
        <f t="shared" si="5"/>
        <v>G.719 64_64</v>
      </c>
      <c r="AG83" s="165" t="str">
        <f t="shared" si="5"/>
        <v>G.719 80_80</v>
      </c>
      <c r="AH83" s="163" t="str">
        <f t="shared" si="5"/>
        <v>EVS-SWB 13.2_13,2</v>
      </c>
      <c r="AI83" s="164" t="str">
        <f t="shared" si="5"/>
        <v>EVS-SWB 16.4_16,4</v>
      </c>
      <c r="AJ83" s="164" t="str">
        <f t="shared" si="5"/>
        <v>EVS-SWB 24.4_24,4</v>
      </c>
      <c r="AK83" s="164" t="str">
        <f t="shared" si="5"/>
        <v>EVS-SWB 32_32</v>
      </c>
      <c r="AL83" s="166" t="str">
        <f t="shared" si="5"/>
        <v>EVS-SWB 48_48</v>
      </c>
    </row>
    <row r="84" spans="4:38">
      <c r="D84" s="85"/>
      <c r="G84" s="34" t="s">
        <v>0</v>
      </c>
      <c r="H84" s="148" t="str">
        <f t="shared" ref="H84:H92" si="6">VLOOKUP(G84,$A$5:$J$29,3) &amp; "_" &amp; VLOOKUP(G84,$A$5:$J$29,4)</f>
        <v>DIRECT_-</v>
      </c>
      <c r="I84" s="138">
        <f t="shared" ref="I84:Q92" si="7">VLOOKUP(ROUND(ABS((VLOOKUP($G84,$A$5:$J$29,9)-VLOOKUP(I$82,$A$5:$J$29,9))/SQRT((VLOOKUP($G84,$A$5:$J$29,10)^2+VLOOKUP(I$82,$A$5:$J$29,10)^2)/192)),3),$S$83:$T$92,2,TRUE)</f>
        <v>1</v>
      </c>
      <c r="J84" s="140">
        <f t="shared" si="7"/>
        <v>0</v>
      </c>
      <c r="K84" s="139">
        <f t="shared" si="7"/>
        <v>0.2</v>
      </c>
      <c r="L84" s="139">
        <f t="shared" si="7"/>
        <v>0.02</v>
      </c>
      <c r="M84" s="140">
        <f t="shared" si="7"/>
        <v>0</v>
      </c>
      <c r="N84" s="139">
        <f t="shared" si="7"/>
        <v>0</v>
      </c>
      <c r="O84" s="139">
        <f t="shared" si="7"/>
        <v>0.2</v>
      </c>
      <c r="P84" s="139">
        <f t="shared" si="7"/>
        <v>0.01</v>
      </c>
      <c r="Q84" s="141">
        <f t="shared" si="7"/>
        <v>0.5</v>
      </c>
      <c r="S84" s="132">
        <v>1E-3</v>
      </c>
      <c r="T84" s="135">
        <v>0.5</v>
      </c>
      <c r="AB84" s="34" t="s">
        <v>0</v>
      </c>
      <c r="AC84" s="24" t="str">
        <f t="shared" ref="AC84:AC92" si="8">VLOOKUP(AB84,$V$5:$AE$29,3) &amp; "_" &amp; VLOOKUP(AB84,$V$5:$AE$29,4)</f>
        <v>DIRECT_-</v>
      </c>
      <c r="AD84" s="138">
        <f>VLOOKUP(ROUND(ABS((VLOOKUP($AB84,$V$5:$AE$29,9)-VLOOKUP(AD$82,$V$5:$AE$29,9))/SQRT((VLOOKUP($G84,$V$5:$AE$29,10)^2+VLOOKUP(AD$82,$V$5:$AE$29,10)^2)/192)),3),$S$83:$T$92,2,TRUE)</f>
        <v>1</v>
      </c>
      <c r="AE84" s="139">
        <f t="shared" ref="AE84:AL92" si="9">VLOOKUP(ROUND(ABS((VLOOKUP($AB84,$V$5:$AE$29,9)-VLOOKUP(AE$82,$V$5:$AE$29,9))/SQRT((VLOOKUP($G84,$V$5:$AE$29,10)^2+VLOOKUP(AE$82,$V$5:$AE$29,10)^2)/192)),3),$S$83:$T$92,2,TRUE)</f>
        <v>0</v>
      </c>
      <c r="AF84" s="139">
        <f t="shared" si="9"/>
        <v>2E-3</v>
      </c>
      <c r="AG84" s="139">
        <f t="shared" si="9"/>
        <v>0.5</v>
      </c>
      <c r="AH84" s="140">
        <f t="shared" si="9"/>
        <v>0</v>
      </c>
      <c r="AI84" s="139">
        <f t="shared" si="9"/>
        <v>0</v>
      </c>
      <c r="AJ84" s="139">
        <f t="shared" si="9"/>
        <v>0.02</v>
      </c>
      <c r="AK84" s="139">
        <f t="shared" si="9"/>
        <v>0.01</v>
      </c>
      <c r="AL84" s="141">
        <f t="shared" si="9"/>
        <v>1</v>
      </c>
    </row>
    <row r="85" spans="4:38">
      <c r="G85" s="41" t="s">
        <v>9</v>
      </c>
      <c r="H85" s="146" t="str">
        <f t="shared" si="6"/>
        <v>G.719_48</v>
      </c>
      <c r="I85" s="138">
        <f t="shared" si="7"/>
        <v>0</v>
      </c>
      <c r="J85" s="139">
        <f t="shared" si="7"/>
        <v>1</v>
      </c>
      <c r="K85" s="139">
        <f t="shared" si="7"/>
        <v>0.02</v>
      </c>
      <c r="L85" s="139">
        <f t="shared" si="7"/>
        <v>0.2</v>
      </c>
      <c r="M85" s="140">
        <f t="shared" si="7"/>
        <v>0.05</v>
      </c>
      <c r="N85" s="139">
        <f t="shared" si="7"/>
        <v>0.2</v>
      </c>
      <c r="O85" s="139">
        <f t="shared" si="7"/>
        <v>0.02</v>
      </c>
      <c r="P85" s="139">
        <f t="shared" si="7"/>
        <v>0.2</v>
      </c>
      <c r="Q85" s="141">
        <f t="shared" si="7"/>
        <v>5.0000000000000001E-3</v>
      </c>
      <c r="S85" s="132">
        <v>0.67600000000000005</v>
      </c>
      <c r="T85" s="135">
        <v>0.2</v>
      </c>
      <c r="AB85" s="41" t="s">
        <v>9</v>
      </c>
      <c r="AC85" s="24" t="str">
        <f t="shared" si="8"/>
        <v>G.719 48_48</v>
      </c>
      <c r="AD85" s="138">
        <f t="shared" ref="AD85:AD92" si="10">VLOOKUP(ROUND(ABS((VLOOKUP($AB85,$V$5:$AE$29,9)-VLOOKUP(AD$82,$V$5:$AE$29,9))/SQRT((VLOOKUP($G85,$V$5:$AE$29,10)^2+VLOOKUP(AD$82,$V$5:$AE$29,10)^2)/192)),3),$S$83:$T$92,2,TRUE)</f>
        <v>0</v>
      </c>
      <c r="AE85" s="139">
        <f t="shared" si="9"/>
        <v>1</v>
      </c>
      <c r="AF85" s="139">
        <f t="shared" si="9"/>
        <v>0.1</v>
      </c>
      <c r="AG85" s="139">
        <f t="shared" si="9"/>
        <v>0</v>
      </c>
      <c r="AH85" s="140">
        <f t="shared" si="9"/>
        <v>0.1</v>
      </c>
      <c r="AI85" s="139">
        <f t="shared" si="9"/>
        <v>0.5</v>
      </c>
      <c r="AJ85" s="139">
        <f t="shared" si="9"/>
        <v>0.02</v>
      </c>
      <c r="AK85" s="139">
        <f t="shared" si="9"/>
        <v>0.02</v>
      </c>
      <c r="AL85" s="141">
        <f t="shared" si="9"/>
        <v>0</v>
      </c>
    </row>
    <row r="86" spans="4:38">
      <c r="G86" s="41" t="s">
        <v>10</v>
      </c>
      <c r="H86" s="146" t="str">
        <f t="shared" si="6"/>
        <v>G.719_64</v>
      </c>
      <c r="I86" s="138">
        <f t="shared" si="7"/>
        <v>0.2</v>
      </c>
      <c r="J86" s="139">
        <f t="shared" si="7"/>
        <v>0.02</v>
      </c>
      <c r="K86" s="139">
        <f t="shared" si="7"/>
        <v>1</v>
      </c>
      <c r="L86" s="139">
        <f t="shared" si="7"/>
        <v>0.2</v>
      </c>
      <c r="M86" s="140">
        <f t="shared" si="7"/>
        <v>0</v>
      </c>
      <c r="N86" s="139">
        <f t="shared" si="7"/>
        <v>2E-3</v>
      </c>
      <c r="O86" s="139">
        <f t="shared" si="7"/>
        <v>0.5</v>
      </c>
      <c r="P86" s="139">
        <f t="shared" si="7"/>
        <v>0.2</v>
      </c>
      <c r="Q86" s="141">
        <f t="shared" si="7"/>
        <v>0.5</v>
      </c>
      <c r="S86" s="132">
        <v>1.2849999999999999</v>
      </c>
      <c r="T86" s="135">
        <v>0.1</v>
      </c>
      <c r="AB86" s="41" t="s">
        <v>10</v>
      </c>
      <c r="AC86" s="24" t="str">
        <f t="shared" si="8"/>
        <v>G.719 64_64</v>
      </c>
      <c r="AD86" s="138">
        <f t="shared" si="10"/>
        <v>2E-3</v>
      </c>
      <c r="AE86" s="139">
        <f t="shared" si="9"/>
        <v>0.1</v>
      </c>
      <c r="AF86" s="139">
        <f t="shared" si="9"/>
        <v>1</v>
      </c>
      <c r="AG86" s="139">
        <f t="shared" si="9"/>
        <v>5.0000000000000001E-3</v>
      </c>
      <c r="AH86" s="140">
        <f t="shared" si="9"/>
        <v>2E-3</v>
      </c>
      <c r="AI86" s="139">
        <f t="shared" si="9"/>
        <v>0.1</v>
      </c>
      <c r="AJ86" s="139">
        <f t="shared" si="9"/>
        <v>0.2</v>
      </c>
      <c r="AK86" s="139">
        <f t="shared" si="9"/>
        <v>0.2</v>
      </c>
      <c r="AL86" s="141">
        <f t="shared" si="9"/>
        <v>2E-3</v>
      </c>
    </row>
    <row r="87" spans="4:38">
      <c r="G87" s="41" t="s">
        <v>11</v>
      </c>
      <c r="H87" s="146" t="str">
        <f t="shared" si="6"/>
        <v>G.719_80</v>
      </c>
      <c r="I87" s="138">
        <f t="shared" si="7"/>
        <v>0.02</v>
      </c>
      <c r="J87" s="139">
        <f t="shared" si="7"/>
        <v>0.2</v>
      </c>
      <c r="K87" s="139">
        <f t="shared" si="7"/>
        <v>0.2</v>
      </c>
      <c r="L87" s="139">
        <f t="shared" si="7"/>
        <v>1</v>
      </c>
      <c r="M87" s="140">
        <f t="shared" si="7"/>
        <v>0</v>
      </c>
      <c r="N87" s="139">
        <f t="shared" si="7"/>
        <v>0.02</v>
      </c>
      <c r="O87" s="139">
        <f t="shared" si="7"/>
        <v>0.2</v>
      </c>
      <c r="P87" s="139">
        <f t="shared" si="7"/>
        <v>0.5</v>
      </c>
      <c r="Q87" s="141">
        <f t="shared" si="7"/>
        <v>0.1</v>
      </c>
      <c r="S87" s="132">
        <v>1.65</v>
      </c>
      <c r="T87" s="135">
        <v>0.05</v>
      </c>
      <c r="AB87" s="41" t="s">
        <v>11</v>
      </c>
      <c r="AC87" s="24" t="str">
        <f t="shared" si="8"/>
        <v>G.719 80_80</v>
      </c>
      <c r="AD87" s="138">
        <f t="shared" si="10"/>
        <v>0.5</v>
      </c>
      <c r="AE87" s="139">
        <f t="shared" si="9"/>
        <v>0</v>
      </c>
      <c r="AF87" s="139">
        <f t="shared" si="9"/>
        <v>5.0000000000000001E-3</v>
      </c>
      <c r="AG87" s="139">
        <f t="shared" si="9"/>
        <v>1</v>
      </c>
      <c r="AH87" s="140">
        <f t="shared" si="9"/>
        <v>0</v>
      </c>
      <c r="AI87" s="139">
        <f t="shared" si="9"/>
        <v>0</v>
      </c>
      <c r="AJ87" s="139">
        <f t="shared" si="9"/>
        <v>0.05</v>
      </c>
      <c r="AK87" s="139">
        <f t="shared" si="9"/>
        <v>0.05</v>
      </c>
      <c r="AL87" s="141">
        <f t="shared" si="9"/>
        <v>0.5</v>
      </c>
    </row>
    <row r="88" spans="4:38">
      <c r="G88" s="41" t="s">
        <v>19</v>
      </c>
      <c r="H88" s="146" t="str">
        <f t="shared" si="6"/>
        <v>CuTA_13,2</v>
      </c>
      <c r="I88" s="138">
        <f t="shared" si="7"/>
        <v>0</v>
      </c>
      <c r="J88" s="139">
        <f t="shared" si="7"/>
        <v>0.05</v>
      </c>
      <c r="K88" s="139">
        <f t="shared" si="7"/>
        <v>0</v>
      </c>
      <c r="L88" s="139">
        <f t="shared" si="7"/>
        <v>0</v>
      </c>
      <c r="M88" s="140">
        <f t="shared" si="7"/>
        <v>1</v>
      </c>
      <c r="N88" s="139">
        <f t="shared" si="7"/>
        <v>0.5</v>
      </c>
      <c r="O88" s="139">
        <f t="shared" si="7"/>
        <v>0</v>
      </c>
      <c r="P88" s="139">
        <f t="shared" si="7"/>
        <v>5.0000000000000001E-3</v>
      </c>
      <c r="Q88" s="141">
        <f t="shared" si="7"/>
        <v>0</v>
      </c>
      <c r="S88" s="132">
        <v>1.9670000000000001</v>
      </c>
      <c r="T88" s="135">
        <v>0.02</v>
      </c>
      <c r="AB88" s="41" t="s">
        <v>19</v>
      </c>
      <c r="AC88" s="24" t="str">
        <f t="shared" si="8"/>
        <v>EVS-SWB 13.2_13,2</v>
      </c>
      <c r="AD88" s="138">
        <f t="shared" si="10"/>
        <v>0</v>
      </c>
      <c r="AE88" s="139">
        <f t="shared" si="9"/>
        <v>0.1</v>
      </c>
      <c r="AF88" s="139">
        <f t="shared" si="9"/>
        <v>2E-3</v>
      </c>
      <c r="AG88" s="139">
        <f t="shared" si="9"/>
        <v>0</v>
      </c>
      <c r="AH88" s="140">
        <f t="shared" si="9"/>
        <v>1</v>
      </c>
      <c r="AI88" s="139">
        <f t="shared" si="9"/>
        <v>0.1</v>
      </c>
      <c r="AJ88" s="139">
        <f t="shared" si="9"/>
        <v>0</v>
      </c>
      <c r="AK88" s="139">
        <f t="shared" si="9"/>
        <v>0</v>
      </c>
      <c r="AL88" s="141">
        <f t="shared" si="9"/>
        <v>0</v>
      </c>
    </row>
    <row r="89" spans="4:38">
      <c r="G89" s="41" t="s">
        <v>20</v>
      </c>
      <c r="H89" s="146" t="str">
        <f t="shared" si="6"/>
        <v>CuTA_16,4</v>
      </c>
      <c r="I89" s="138">
        <f t="shared" si="7"/>
        <v>0</v>
      </c>
      <c r="J89" s="139">
        <f t="shared" si="7"/>
        <v>0.2</v>
      </c>
      <c r="K89" s="139">
        <f t="shared" si="7"/>
        <v>2E-3</v>
      </c>
      <c r="L89" s="139">
        <f t="shared" si="7"/>
        <v>0.02</v>
      </c>
      <c r="M89" s="140">
        <f t="shared" si="7"/>
        <v>0.5</v>
      </c>
      <c r="N89" s="139">
        <f t="shared" si="7"/>
        <v>1</v>
      </c>
      <c r="O89" s="139">
        <f t="shared" si="7"/>
        <v>0</v>
      </c>
      <c r="P89" s="139">
        <f t="shared" si="7"/>
        <v>0.05</v>
      </c>
      <c r="Q89" s="141">
        <f t="shared" si="7"/>
        <v>0</v>
      </c>
      <c r="S89" s="132">
        <v>2.3370000000000002</v>
      </c>
      <c r="T89" s="135">
        <v>0.01</v>
      </c>
      <c r="AB89" s="41" t="s">
        <v>20</v>
      </c>
      <c r="AC89" s="24" t="str">
        <f t="shared" si="8"/>
        <v>EVS-SWB 16.4_16,4</v>
      </c>
      <c r="AD89" s="138">
        <f t="shared" si="10"/>
        <v>0</v>
      </c>
      <c r="AE89" s="139">
        <f t="shared" si="9"/>
        <v>0.5</v>
      </c>
      <c r="AF89" s="139">
        <f t="shared" si="9"/>
        <v>0.1</v>
      </c>
      <c r="AG89" s="139">
        <f t="shared" si="9"/>
        <v>0</v>
      </c>
      <c r="AH89" s="140">
        <f t="shared" si="9"/>
        <v>0.1</v>
      </c>
      <c r="AI89" s="139">
        <f t="shared" si="9"/>
        <v>1</v>
      </c>
      <c r="AJ89" s="139">
        <f t="shared" si="9"/>
        <v>0.02</v>
      </c>
      <c r="AK89" s="139">
        <f t="shared" si="9"/>
        <v>0.02</v>
      </c>
      <c r="AL89" s="141">
        <f t="shared" si="9"/>
        <v>0</v>
      </c>
    </row>
    <row r="90" spans="4:38">
      <c r="G90" s="41" t="s">
        <v>21</v>
      </c>
      <c r="H90" s="146" t="str">
        <f t="shared" si="6"/>
        <v>CuTA_24,4</v>
      </c>
      <c r="I90" s="138">
        <f t="shared" si="7"/>
        <v>0.2</v>
      </c>
      <c r="J90" s="139">
        <f t="shared" si="7"/>
        <v>0.02</v>
      </c>
      <c r="K90" s="139">
        <f t="shared" si="7"/>
        <v>0.5</v>
      </c>
      <c r="L90" s="139">
        <f t="shared" si="7"/>
        <v>0.2</v>
      </c>
      <c r="M90" s="140">
        <f t="shared" si="7"/>
        <v>0</v>
      </c>
      <c r="N90" s="139">
        <f t="shared" si="7"/>
        <v>0</v>
      </c>
      <c r="O90" s="139">
        <f t="shared" si="7"/>
        <v>1</v>
      </c>
      <c r="P90" s="139">
        <f t="shared" si="7"/>
        <v>0.1</v>
      </c>
      <c r="Q90" s="141">
        <f t="shared" si="7"/>
        <v>0.5</v>
      </c>
      <c r="S90" s="132">
        <v>2.589</v>
      </c>
      <c r="T90" s="135">
        <v>5.0000000000000001E-3</v>
      </c>
      <c r="AB90" s="41" t="s">
        <v>21</v>
      </c>
      <c r="AC90" s="24" t="str">
        <f t="shared" si="8"/>
        <v>EVS-SWB 24.4_24,4</v>
      </c>
      <c r="AD90" s="138">
        <f t="shared" si="10"/>
        <v>0.02</v>
      </c>
      <c r="AE90" s="139">
        <f t="shared" si="9"/>
        <v>0.02</v>
      </c>
      <c r="AF90" s="139">
        <f t="shared" si="9"/>
        <v>0.2</v>
      </c>
      <c r="AG90" s="139">
        <f t="shared" si="9"/>
        <v>0.05</v>
      </c>
      <c r="AH90" s="140">
        <f t="shared" si="9"/>
        <v>0</v>
      </c>
      <c r="AI90" s="139">
        <f t="shared" si="9"/>
        <v>0.02</v>
      </c>
      <c r="AJ90" s="139">
        <f t="shared" si="9"/>
        <v>1</v>
      </c>
      <c r="AK90" s="139">
        <f t="shared" si="9"/>
        <v>1</v>
      </c>
      <c r="AL90" s="141">
        <f t="shared" si="9"/>
        <v>0.02</v>
      </c>
    </row>
    <row r="91" spans="4:38">
      <c r="G91" s="41" t="s">
        <v>22</v>
      </c>
      <c r="H91" s="146" t="str">
        <f t="shared" si="6"/>
        <v>CuTA_32</v>
      </c>
      <c r="I91" s="138">
        <f t="shared" si="7"/>
        <v>0.01</v>
      </c>
      <c r="J91" s="139">
        <f t="shared" si="7"/>
        <v>0.2</v>
      </c>
      <c r="K91" s="139">
        <f t="shared" si="7"/>
        <v>0.2</v>
      </c>
      <c r="L91" s="139">
        <f t="shared" si="7"/>
        <v>0.5</v>
      </c>
      <c r="M91" s="140">
        <f t="shared" si="7"/>
        <v>5.0000000000000001E-3</v>
      </c>
      <c r="N91" s="139">
        <f t="shared" si="7"/>
        <v>0.05</v>
      </c>
      <c r="O91" s="139">
        <f t="shared" si="7"/>
        <v>0.1</v>
      </c>
      <c r="P91" s="139">
        <f t="shared" si="7"/>
        <v>1</v>
      </c>
      <c r="Q91" s="141">
        <f t="shared" si="7"/>
        <v>0.05</v>
      </c>
      <c r="S91" s="132">
        <v>2.8239999999999998</v>
      </c>
      <c r="T91" s="136">
        <v>2E-3</v>
      </c>
      <c r="AB91" s="41" t="s">
        <v>22</v>
      </c>
      <c r="AC91" s="24" t="str">
        <f t="shared" si="8"/>
        <v>EVS-SWB 32_32</v>
      </c>
      <c r="AD91" s="138">
        <f t="shared" si="10"/>
        <v>0.01</v>
      </c>
      <c r="AE91" s="139">
        <f t="shared" si="9"/>
        <v>0.02</v>
      </c>
      <c r="AF91" s="139">
        <f t="shared" si="9"/>
        <v>0.2</v>
      </c>
      <c r="AG91" s="139">
        <f>VLOOKUP(ROUND(ABS((VLOOKUP($AB91,$V$5:$AE$29,9)-VLOOKUP(AG$82,$V$5:$AE$29,9))/SQRT((VLOOKUP($G91,$V$5:$AE$29,10)^2+VLOOKUP(AG$82,$V$5:$AE$29,10)^2)/192)),3),$S$83:$T$92,2,TRUE)</f>
        <v>0.05</v>
      </c>
      <c r="AH91" s="140">
        <f t="shared" si="9"/>
        <v>0</v>
      </c>
      <c r="AI91" s="139">
        <f t="shared" si="9"/>
        <v>0.02</v>
      </c>
      <c r="AJ91" s="139">
        <f t="shared" si="9"/>
        <v>1</v>
      </c>
      <c r="AK91" s="139">
        <f t="shared" si="9"/>
        <v>1</v>
      </c>
      <c r="AL91" s="141">
        <f t="shared" si="9"/>
        <v>0.02</v>
      </c>
    </row>
    <row r="92" spans="4:38" ht="15" thickBot="1">
      <c r="G92" s="56" t="s">
        <v>23</v>
      </c>
      <c r="H92" s="125" t="str">
        <f t="shared" si="6"/>
        <v>CuTA_48</v>
      </c>
      <c r="I92" s="142">
        <f t="shared" si="7"/>
        <v>0.5</v>
      </c>
      <c r="J92" s="143">
        <f t="shared" si="7"/>
        <v>5.0000000000000001E-3</v>
      </c>
      <c r="K92" s="143">
        <f t="shared" si="7"/>
        <v>0.5</v>
      </c>
      <c r="L92" s="143">
        <f t="shared" si="7"/>
        <v>0.1</v>
      </c>
      <c r="M92" s="144">
        <f t="shared" si="7"/>
        <v>0</v>
      </c>
      <c r="N92" s="143">
        <f t="shared" si="7"/>
        <v>0</v>
      </c>
      <c r="O92" s="143">
        <f t="shared" si="7"/>
        <v>0.5</v>
      </c>
      <c r="P92" s="143">
        <f t="shared" si="7"/>
        <v>0.05</v>
      </c>
      <c r="Q92" s="145">
        <f t="shared" si="7"/>
        <v>1</v>
      </c>
      <c r="S92" s="133">
        <v>3.1120000000000001</v>
      </c>
      <c r="T92" s="137">
        <v>0</v>
      </c>
      <c r="AB92" s="56" t="s">
        <v>23</v>
      </c>
      <c r="AC92" s="158" t="str">
        <f t="shared" si="8"/>
        <v>EVS-SWB 48_48</v>
      </c>
      <c r="AD92" s="142">
        <f t="shared" si="10"/>
        <v>1</v>
      </c>
      <c r="AE92" s="143">
        <f t="shared" si="9"/>
        <v>0</v>
      </c>
      <c r="AF92" s="143">
        <f t="shared" si="9"/>
        <v>2E-3</v>
      </c>
      <c r="AG92" s="143">
        <f t="shared" si="9"/>
        <v>0.5</v>
      </c>
      <c r="AH92" s="144">
        <f t="shared" si="9"/>
        <v>0</v>
      </c>
      <c r="AI92" s="143">
        <f t="shared" si="9"/>
        <v>0</v>
      </c>
      <c r="AJ92" s="143">
        <f t="shared" si="9"/>
        <v>0.02</v>
      </c>
      <c r="AK92" s="143">
        <f t="shared" si="9"/>
        <v>0.02</v>
      </c>
      <c r="AL92" s="145">
        <f t="shared" si="9"/>
        <v>1</v>
      </c>
    </row>
    <row r="93" spans="4:38" ht="15" thickBot="1"/>
    <row r="94" spans="4:38" ht="15" thickBot="1">
      <c r="E94" s="115"/>
      <c r="F94" s="115"/>
      <c r="G94" s="157" t="s">
        <v>156</v>
      </c>
      <c r="H94" s="156" t="s">
        <v>162</v>
      </c>
      <c r="I94" s="151" t="str">
        <f>G96</f>
        <v>c01</v>
      </c>
      <c r="J94" s="152" t="str">
        <f>G97</f>
        <v>c10</v>
      </c>
      <c r="K94" s="153" t="str">
        <f>G98</f>
        <v>c11</v>
      </c>
      <c r="L94" s="153" t="str">
        <f>G99</f>
        <v>c12</v>
      </c>
      <c r="M94" s="154" t="str">
        <f>G100</f>
        <v>c21</v>
      </c>
      <c r="N94" s="153" t="str">
        <f>G101</f>
        <v>c22</v>
      </c>
      <c r="O94" s="153" t="str">
        <f>G102</f>
        <v>c23</v>
      </c>
      <c r="P94" s="153" t="str">
        <f>G103</f>
        <v>c24</v>
      </c>
      <c r="Q94" s="155" t="str">
        <f>G104</f>
        <v>c25</v>
      </c>
      <c r="S94" s="188" t="s">
        <v>154</v>
      </c>
      <c r="T94" s="134" t="s">
        <v>157</v>
      </c>
      <c r="AB94" s="157" t="s">
        <v>156</v>
      </c>
      <c r="AC94" s="156" t="s">
        <v>162</v>
      </c>
      <c r="AD94" s="151" t="str">
        <f>AB96</f>
        <v>c01</v>
      </c>
      <c r="AE94" s="152" t="str">
        <f>AB97</f>
        <v>c10</v>
      </c>
      <c r="AF94" s="153" t="str">
        <f>AB98</f>
        <v>c11</v>
      </c>
      <c r="AG94" s="153" t="str">
        <f>AB99</f>
        <v>c12</v>
      </c>
      <c r="AH94" s="154" t="str">
        <f>AB100</f>
        <v>c21</v>
      </c>
      <c r="AI94" s="153" t="str">
        <f>AB101</f>
        <v>c22</v>
      </c>
      <c r="AJ94" s="153" t="str">
        <f>AB102</f>
        <v>c23</v>
      </c>
      <c r="AK94" s="153" t="str">
        <f>AB103</f>
        <v>c24</v>
      </c>
      <c r="AL94" s="155" t="str">
        <f>AB104</f>
        <v>c25</v>
      </c>
    </row>
    <row r="95" spans="4:38" ht="15" thickBot="1">
      <c r="E95" s="115"/>
      <c r="F95" s="130"/>
      <c r="G95" s="150"/>
      <c r="H95" s="149"/>
      <c r="I95" s="179" t="str">
        <f>VLOOKUP(I94,$A$5:$J$29,3) &amp; "_" &amp; VLOOKUP(I94,$A$5:$J$29,4)&amp; "_DTX:" &amp;VLOOKUP(I94,$A$5:$J$29,5)</f>
        <v>DIRECT_-_DTX:-</v>
      </c>
      <c r="J95" s="177" t="str">
        <f t="shared" ref="J95:Q95" si="11">VLOOKUP(J94,$A$5:$J$29,3) &amp; "_" &amp; VLOOKUP(J94,$A$5:$J$29,4)&amp; "_DTX:" &amp;VLOOKUP(J94,$A$5:$J$29,5)</f>
        <v>G.719_48_DTX:off</v>
      </c>
      <c r="K95" s="178" t="str">
        <f t="shared" si="11"/>
        <v>G.719_64_DTX:off</v>
      </c>
      <c r="L95" s="179" t="str">
        <f t="shared" si="11"/>
        <v>G.719_80_DTX:off</v>
      </c>
      <c r="M95" s="177" t="str">
        <f t="shared" si="11"/>
        <v>CuTA_13,2_DTX:off</v>
      </c>
      <c r="N95" s="178" t="str">
        <f t="shared" si="11"/>
        <v>CuTA_16,4_DTX:off</v>
      </c>
      <c r="O95" s="178" t="str">
        <f t="shared" si="11"/>
        <v>CuTA_24,4_DTX:off</v>
      </c>
      <c r="P95" s="178" t="str">
        <f t="shared" si="11"/>
        <v>CuTA_32_DTX:off</v>
      </c>
      <c r="Q95" s="180" t="str">
        <f t="shared" si="11"/>
        <v>CuTA_48_DTX:off</v>
      </c>
      <c r="S95" s="132">
        <v>-100</v>
      </c>
      <c r="T95" s="141" t="s">
        <v>118</v>
      </c>
      <c r="AB95" s="150"/>
      <c r="AC95" s="149"/>
      <c r="AD95" s="162" t="str">
        <f>VLOOKUP(AD94,$V$5:$AE$29,3) &amp; "_" &amp; VLOOKUP(AD94,$V$5:$AE$29,4) &amp; "_DTX:" &amp; VLOOKUP(AD94,$V$5:$AE$29,5)</f>
        <v>DIRECT_-_DTX:-</v>
      </c>
      <c r="AE95" s="163" t="str">
        <f t="shared" ref="AE95:AL95" si="12">VLOOKUP(AE94,$V$5:$AE$29,3) &amp; "_" &amp; VLOOKUP(AE94,$V$5:$AE$29,4) &amp; "_DTX:" &amp; VLOOKUP(AE94,$V$5:$AE$29,5)</f>
        <v>G.719 48_48_DTX:off</v>
      </c>
      <c r="AF95" s="164" t="str">
        <f t="shared" si="12"/>
        <v>G.719 64_64_DTX:off</v>
      </c>
      <c r="AG95" s="165" t="str">
        <f t="shared" si="12"/>
        <v>G.719 80_80_DTX:off</v>
      </c>
      <c r="AH95" s="163" t="str">
        <f t="shared" si="12"/>
        <v>EVS-SWB 13.2_13,2_DTX:off</v>
      </c>
      <c r="AI95" s="164" t="str">
        <f t="shared" si="12"/>
        <v>EVS-SWB 16.4_16,4_DTX:off</v>
      </c>
      <c r="AJ95" s="164" t="str">
        <f t="shared" si="12"/>
        <v>EVS-SWB 24.4_24,4_DTX:off</v>
      </c>
      <c r="AK95" s="164" t="str">
        <f t="shared" si="12"/>
        <v>EVS-SWB 32_32_DTX:off</v>
      </c>
      <c r="AL95" s="166" t="str">
        <f t="shared" si="12"/>
        <v>EVS-SWB 48_48_DTX:off</v>
      </c>
    </row>
    <row r="96" spans="4:38">
      <c r="D96" s="115"/>
      <c r="E96" s="115"/>
      <c r="F96" s="131"/>
      <c r="G96" s="34" t="str">
        <f>G84</f>
        <v>c01</v>
      </c>
      <c r="H96" s="203" t="str">
        <f>VLOOKUP(G96,$A$5:$J$29,3) &amp; "_" &amp; VLOOKUP(G96,$A$5:$J$29,4) &amp; "_DTX:" &amp;VLOOKUP(G96,$A$5:$J$29,5)</f>
        <v>DIRECT_-_DTX:-</v>
      </c>
      <c r="I96" s="138" t="str">
        <f>VLOOKUP(ROUND(((VLOOKUP($G96,$A$5:$J$29,9)-VLOOKUP(I$94,$A$5:$J$29,9))/SQRT((VLOOKUP($G96,$A$5:$J$29,10)^2+VLOOKUP(I$94,$A$5:$J$29,10)^2)/192)),3),$S$95:$T$97,2,TRUE)</f>
        <v>NWT</v>
      </c>
      <c r="J96" s="139" t="str">
        <f t="shared" ref="J96:Q104" si="13">VLOOKUP(ROUND(((VLOOKUP($G96,$A$5:$J$29,9)-VLOOKUP(J$94,$A$5:$J$29,9))/SQRT((VLOOKUP($G96,$A$5:$J$29,10)^2+VLOOKUP(J$94,$A$5:$J$29,10)^2)/192)),3),$S$95:$T$97,2,TRUE)</f>
        <v>BT</v>
      </c>
      <c r="K96" s="139" t="str">
        <f t="shared" si="13"/>
        <v>NWT</v>
      </c>
      <c r="L96" s="199" t="str">
        <f t="shared" si="13"/>
        <v>BT</v>
      </c>
      <c r="M96" s="139" t="str">
        <f t="shared" si="13"/>
        <v>BT</v>
      </c>
      <c r="N96" s="139" t="str">
        <f t="shared" si="13"/>
        <v>BT</v>
      </c>
      <c r="O96" s="139" t="str">
        <f t="shared" si="13"/>
        <v>NWT</v>
      </c>
      <c r="P96" s="139" t="str">
        <f t="shared" si="13"/>
        <v>BT</v>
      </c>
      <c r="Q96" s="141" t="str">
        <f t="shared" si="13"/>
        <v>NWT</v>
      </c>
      <c r="S96" s="132">
        <v>-1.966</v>
      </c>
      <c r="T96" s="141" t="s">
        <v>119</v>
      </c>
      <c r="AB96" s="34" t="str">
        <f>G96</f>
        <v>c01</v>
      </c>
      <c r="AC96" s="208" t="str">
        <f>VLOOKUP(AB96,$V$5:$AE$29,3) &amp; "_" &amp; VLOOKUP(AB96,$V$5:$AE$29,4) &amp; "_DTX:" &amp; VLOOKUP(AB96,$V$5:$AE$29,5)</f>
        <v>DIRECT_-_DTX:-</v>
      </c>
      <c r="AD96" s="138" t="str">
        <f>VLOOKUP(ROUND(((VLOOKUP($AB96,$V$5:$AE$29,9)-VLOOKUP(AD$94,$V$5:$AE$29,9))/SQRT((VLOOKUP($AB96,$V$5:$AE$29,10)^2+VLOOKUP(AD$94,$V$5:$AE$29,10)^2)/192)),3),$S$95:$T$97,2,TRUE)</f>
        <v>NWT</v>
      </c>
      <c r="AE96" s="139" t="str">
        <f t="shared" ref="AE96:AL104" si="14">VLOOKUP(ROUND(((VLOOKUP($AB96,$V$5:$AE$29,9)-VLOOKUP(AE$94,$V$5:$AE$29,9))/SQRT((VLOOKUP($AB96,$V$5:$AE$29,10)^2+VLOOKUP(AE$94,$V$5:$AE$29,10)^2)/192)),3),$S$95:$T$97,2,TRUE)</f>
        <v>BT</v>
      </c>
      <c r="AF96" s="139" t="str">
        <f t="shared" si="14"/>
        <v>BT</v>
      </c>
      <c r="AG96" s="139" t="str">
        <f t="shared" si="14"/>
        <v>NWT</v>
      </c>
      <c r="AH96" s="140" t="str">
        <f t="shared" si="14"/>
        <v>BT</v>
      </c>
      <c r="AI96" s="139" t="str">
        <f t="shared" si="14"/>
        <v>BT</v>
      </c>
      <c r="AJ96" s="139" t="str">
        <f t="shared" si="14"/>
        <v>BT</v>
      </c>
      <c r="AK96" s="139" t="str">
        <f t="shared" si="14"/>
        <v>BT</v>
      </c>
      <c r="AL96" s="141" t="str">
        <f t="shared" si="14"/>
        <v>NWT</v>
      </c>
    </row>
    <row r="97" spans="4:38" ht="15" thickBot="1">
      <c r="D97" s="115"/>
      <c r="E97" s="115"/>
      <c r="F97" s="115"/>
      <c r="G97" s="41" t="str">
        <f t="shared" ref="G97:G104" si="15">G85</f>
        <v>c10</v>
      </c>
      <c r="H97" s="204" t="str">
        <f t="shared" ref="H97:H104" si="16">VLOOKUP(G97,$A$5:$J$29,3) &amp; "_" &amp; VLOOKUP(G97,$A$5:$J$29,4) &amp; "_DTX:" &amp;VLOOKUP(G97,$A$5:$J$29,5)</f>
        <v>G.719_48_DTX:off</v>
      </c>
      <c r="I97" s="138" t="str">
        <f t="shared" ref="I97:I104" si="17">VLOOKUP(ROUND(((VLOOKUP($G97,$A$5:$J$29,9)-VLOOKUP(I$94,$A$5:$J$29,9))/SQRT((VLOOKUP($G97,$A$5:$J$29,10)^2+VLOOKUP(I$94,$A$5:$J$29,10)^2)/192)),3),$S$95:$T$97,2,TRUE)</f>
        <v>WT</v>
      </c>
      <c r="J97" s="139" t="str">
        <f t="shared" si="13"/>
        <v>NWT</v>
      </c>
      <c r="K97" s="139" t="str">
        <f t="shared" si="13"/>
        <v>WT</v>
      </c>
      <c r="L97" s="199" t="str">
        <f t="shared" si="13"/>
        <v>NWT</v>
      </c>
      <c r="M97" s="139" t="str">
        <f t="shared" si="13"/>
        <v>NWT</v>
      </c>
      <c r="N97" s="139" t="str">
        <f t="shared" si="13"/>
        <v>NWT</v>
      </c>
      <c r="O97" s="139" t="str">
        <f t="shared" si="13"/>
        <v>WT</v>
      </c>
      <c r="P97" s="139" t="str">
        <f t="shared" si="13"/>
        <v>NWT</v>
      </c>
      <c r="Q97" s="141" t="str">
        <f t="shared" si="13"/>
        <v>WT</v>
      </c>
      <c r="S97" s="133">
        <v>1.9670000000000001</v>
      </c>
      <c r="T97" s="145" t="s">
        <v>117</v>
      </c>
      <c r="AB97" s="41" t="str">
        <f t="shared" ref="AB97:AB104" si="18">G97</f>
        <v>c10</v>
      </c>
      <c r="AC97" s="208" t="str">
        <f t="shared" ref="AC97:AC104" si="19">VLOOKUP(AB97,$V$5:$AE$29,3) &amp; "_" &amp; VLOOKUP(AB97,$V$5:$AE$29,4) &amp; "_DTX:" &amp; VLOOKUP(AB97,$V$5:$AE$29,5)</f>
        <v>G.719 48_48_DTX:off</v>
      </c>
      <c r="AD97" s="138" t="str">
        <f t="shared" ref="AD97:AD104" si="20">VLOOKUP(ROUND(((VLOOKUP($AB97,$V$5:$AE$29,9)-VLOOKUP(AD$94,$V$5:$AE$29,9))/SQRT((VLOOKUP($AB97,$V$5:$AE$29,10)^2+VLOOKUP(AD$94,$V$5:$AE$29,10)^2)/192)),3),$S$95:$T$97,2,TRUE)</f>
        <v>WT</v>
      </c>
      <c r="AE97" s="139" t="str">
        <f t="shared" si="14"/>
        <v>NWT</v>
      </c>
      <c r="AF97" s="139" t="str">
        <f t="shared" si="14"/>
        <v>NWT</v>
      </c>
      <c r="AG97" s="139" t="str">
        <f t="shared" si="14"/>
        <v>WT</v>
      </c>
      <c r="AH97" s="140" t="str">
        <f t="shared" si="14"/>
        <v>NWT</v>
      </c>
      <c r="AI97" s="139" t="str">
        <f t="shared" si="14"/>
        <v>NWT</v>
      </c>
      <c r="AJ97" s="139" t="str">
        <f t="shared" si="14"/>
        <v>WT</v>
      </c>
      <c r="AK97" s="139" t="str">
        <f t="shared" si="14"/>
        <v>WT</v>
      </c>
      <c r="AL97" s="141" t="str">
        <f t="shared" si="14"/>
        <v>WT</v>
      </c>
    </row>
    <row r="98" spans="4:38">
      <c r="D98" s="115"/>
      <c r="E98" s="115"/>
      <c r="F98" s="115"/>
      <c r="G98" s="41" t="str">
        <f t="shared" si="15"/>
        <v>c11</v>
      </c>
      <c r="H98" s="204" t="str">
        <f t="shared" si="16"/>
        <v>G.719_64_DTX:off</v>
      </c>
      <c r="I98" s="138" t="str">
        <f t="shared" si="17"/>
        <v>NWT</v>
      </c>
      <c r="J98" s="139" t="str">
        <f t="shared" si="13"/>
        <v>BT</v>
      </c>
      <c r="K98" s="139" t="str">
        <f t="shared" si="13"/>
        <v>NWT</v>
      </c>
      <c r="L98" s="199" t="str">
        <f t="shared" si="13"/>
        <v>NWT</v>
      </c>
      <c r="M98" s="139" t="str">
        <f t="shared" si="13"/>
        <v>BT</v>
      </c>
      <c r="N98" s="139" t="str">
        <f t="shared" si="13"/>
        <v>BT</v>
      </c>
      <c r="O98" s="139" t="str">
        <f t="shared" si="13"/>
        <v>NWT</v>
      </c>
      <c r="P98" s="139" t="str">
        <f t="shared" si="13"/>
        <v>NWT</v>
      </c>
      <c r="Q98" s="141" t="str">
        <f t="shared" si="13"/>
        <v>NWT</v>
      </c>
      <c r="S98" s="81"/>
      <c r="T98" s="198"/>
      <c r="AB98" s="41" t="str">
        <f t="shared" si="18"/>
        <v>c11</v>
      </c>
      <c r="AC98" s="208" t="str">
        <f t="shared" si="19"/>
        <v>G.719 64_64_DTX:off</v>
      </c>
      <c r="AD98" s="138" t="str">
        <f t="shared" si="20"/>
        <v>WT</v>
      </c>
      <c r="AE98" s="139" t="str">
        <f t="shared" si="14"/>
        <v>NWT</v>
      </c>
      <c r="AF98" s="139" t="str">
        <f t="shared" si="14"/>
        <v>NWT</v>
      </c>
      <c r="AG98" s="139" t="str">
        <f t="shared" si="14"/>
        <v>WT</v>
      </c>
      <c r="AH98" s="140" t="str">
        <f t="shared" si="14"/>
        <v>BT</v>
      </c>
      <c r="AI98" s="139" t="str">
        <f t="shared" si="14"/>
        <v>NWT</v>
      </c>
      <c r="AJ98" s="139" t="str">
        <f t="shared" si="14"/>
        <v>NWT</v>
      </c>
      <c r="AK98" s="139" t="str">
        <f t="shared" si="14"/>
        <v>NWT</v>
      </c>
      <c r="AL98" s="141" t="str">
        <f t="shared" si="14"/>
        <v>WT</v>
      </c>
    </row>
    <row r="99" spans="4:38">
      <c r="D99" s="115"/>
      <c r="E99" s="115"/>
      <c r="F99" s="115"/>
      <c r="G99" s="41" t="str">
        <f t="shared" si="15"/>
        <v>c12</v>
      </c>
      <c r="H99" s="204" t="str">
        <f t="shared" si="16"/>
        <v>G.719_80_DTX:off</v>
      </c>
      <c r="I99" s="138" t="str">
        <f t="shared" si="17"/>
        <v>WT</v>
      </c>
      <c r="J99" s="139" t="str">
        <f t="shared" si="13"/>
        <v>NWT</v>
      </c>
      <c r="K99" s="139" t="str">
        <f t="shared" si="13"/>
        <v>NWT</v>
      </c>
      <c r="L99" s="199" t="str">
        <f t="shared" si="13"/>
        <v>NWT</v>
      </c>
      <c r="M99" s="139" t="str">
        <f t="shared" si="13"/>
        <v>BT</v>
      </c>
      <c r="N99" s="139" t="str">
        <f t="shared" si="13"/>
        <v>BT</v>
      </c>
      <c r="O99" s="139" t="str">
        <f t="shared" si="13"/>
        <v>NWT</v>
      </c>
      <c r="P99" s="139" t="str">
        <f t="shared" si="13"/>
        <v>NWT</v>
      </c>
      <c r="Q99" s="141" t="str">
        <f t="shared" si="13"/>
        <v>NWT</v>
      </c>
      <c r="S99" s="81"/>
      <c r="T99" s="198"/>
      <c r="AB99" s="41" t="str">
        <f t="shared" si="18"/>
        <v>c12</v>
      </c>
      <c r="AC99" s="208" t="str">
        <f t="shared" si="19"/>
        <v>G.719 80_80_DTX:off</v>
      </c>
      <c r="AD99" s="138" t="str">
        <f t="shared" si="20"/>
        <v>NWT</v>
      </c>
      <c r="AE99" s="139" t="str">
        <f t="shared" si="14"/>
        <v>BT</v>
      </c>
      <c r="AF99" s="139" t="str">
        <f t="shared" si="14"/>
        <v>BT</v>
      </c>
      <c r="AG99" s="139" t="str">
        <f t="shared" si="14"/>
        <v>NWT</v>
      </c>
      <c r="AH99" s="140" t="str">
        <f t="shared" si="14"/>
        <v>BT</v>
      </c>
      <c r="AI99" s="139" t="str">
        <f t="shared" si="14"/>
        <v>BT</v>
      </c>
      <c r="AJ99" s="139" t="str">
        <f t="shared" si="14"/>
        <v>NWT</v>
      </c>
      <c r="AK99" s="139" t="str">
        <f t="shared" si="14"/>
        <v>NWT</v>
      </c>
      <c r="AL99" s="141" t="str">
        <f t="shared" si="14"/>
        <v>NWT</v>
      </c>
    </row>
    <row r="100" spans="4:38">
      <c r="D100" s="115"/>
      <c r="E100" s="115"/>
      <c r="F100" s="115"/>
      <c r="G100" s="41" t="str">
        <f t="shared" si="15"/>
        <v>c21</v>
      </c>
      <c r="H100" s="204" t="str">
        <f t="shared" si="16"/>
        <v>CuTA_13,2_DTX:off</v>
      </c>
      <c r="I100" s="138" t="str">
        <f t="shared" si="17"/>
        <v>WT</v>
      </c>
      <c r="J100" s="139" t="str">
        <f t="shared" si="13"/>
        <v>NWT</v>
      </c>
      <c r="K100" s="139" t="str">
        <f t="shared" si="13"/>
        <v>WT</v>
      </c>
      <c r="L100" s="199" t="str">
        <f t="shared" si="13"/>
        <v>WT</v>
      </c>
      <c r="M100" s="139" t="str">
        <f t="shared" si="13"/>
        <v>NWT</v>
      </c>
      <c r="N100" s="139" t="str">
        <f t="shared" si="13"/>
        <v>NWT</v>
      </c>
      <c r="O100" s="139" t="str">
        <f t="shared" si="13"/>
        <v>WT</v>
      </c>
      <c r="P100" s="139" t="str">
        <f t="shared" si="13"/>
        <v>WT</v>
      </c>
      <c r="Q100" s="141" t="str">
        <f t="shared" si="13"/>
        <v>WT</v>
      </c>
      <c r="S100" s="81"/>
      <c r="T100" s="198"/>
      <c r="AB100" s="41" t="str">
        <f t="shared" si="18"/>
        <v>c21</v>
      </c>
      <c r="AC100" s="208" t="str">
        <f t="shared" si="19"/>
        <v>EVS-SWB 13.2_13,2_DTX:off</v>
      </c>
      <c r="AD100" s="138" t="str">
        <f t="shared" si="20"/>
        <v>WT</v>
      </c>
      <c r="AE100" s="139" t="str">
        <f t="shared" si="14"/>
        <v>NWT</v>
      </c>
      <c r="AF100" s="139" t="str">
        <f t="shared" si="14"/>
        <v>WT</v>
      </c>
      <c r="AG100" s="139" t="str">
        <f t="shared" si="14"/>
        <v>WT</v>
      </c>
      <c r="AH100" s="140" t="str">
        <f t="shared" si="14"/>
        <v>NWT</v>
      </c>
      <c r="AI100" s="139" t="str">
        <f t="shared" si="14"/>
        <v>NWT</v>
      </c>
      <c r="AJ100" s="139" t="str">
        <f t="shared" si="14"/>
        <v>WT</v>
      </c>
      <c r="AK100" s="139" t="str">
        <f t="shared" si="14"/>
        <v>WT</v>
      </c>
      <c r="AL100" s="141" t="str">
        <f t="shared" si="14"/>
        <v>WT</v>
      </c>
    </row>
    <row r="101" spans="4:38">
      <c r="F101" s="33"/>
      <c r="G101" s="41" t="str">
        <f t="shared" si="15"/>
        <v>c22</v>
      </c>
      <c r="H101" s="204" t="str">
        <f t="shared" si="16"/>
        <v>CuTA_16,4_DTX:off</v>
      </c>
      <c r="I101" s="138" t="str">
        <f t="shared" si="17"/>
        <v>WT</v>
      </c>
      <c r="J101" s="139" t="str">
        <f t="shared" si="13"/>
        <v>NWT</v>
      </c>
      <c r="K101" s="139" t="str">
        <f t="shared" si="13"/>
        <v>WT</v>
      </c>
      <c r="L101" s="199" t="str">
        <f t="shared" si="13"/>
        <v>WT</v>
      </c>
      <c r="M101" s="139" t="str">
        <f t="shared" si="13"/>
        <v>NWT</v>
      </c>
      <c r="N101" s="139" t="str">
        <f t="shared" si="13"/>
        <v>NWT</v>
      </c>
      <c r="O101" s="139" t="str">
        <f t="shared" si="13"/>
        <v>WT</v>
      </c>
      <c r="P101" s="139" t="str">
        <f t="shared" si="13"/>
        <v>NWT</v>
      </c>
      <c r="Q101" s="141" t="str">
        <f t="shared" si="13"/>
        <v>WT</v>
      </c>
      <c r="S101" s="81"/>
      <c r="T101" s="198"/>
      <c r="AB101" s="41" t="str">
        <f t="shared" si="18"/>
        <v>c22</v>
      </c>
      <c r="AC101" s="208" t="str">
        <f t="shared" si="19"/>
        <v>EVS-SWB 16.4_16,4_DTX:off</v>
      </c>
      <c r="AD101" s="138" t="str">
        <f t="shared" si="20"/>
        <v>WT</v>
      </c>
      <c r="AE101" s="139" t="str">
        <f t="shared" si="14"/>
        <v>NWT</v>
      </c>
      <c r="AF101" s="139" t="str">
        <f t="shared" si="14"/>
        <v>NWT</v>
      </c>
      <c r="AG101" s="139" t="str">
        <f t="shared" si="14"/>
        <v>WT</v>
      </c>
      <c r="AH101" s="140" t="str">
        <f t="shared" si="14"/>
        <v>NWT</v>
      </c>
      <c r="AI101" s="139" t="str">
        <f t="shared" si="14"/>
        <v>NWT</v>
      </c>
      <c r="AJ101" s="139" t="str">
        <f t="shared" si="14"/>
        <v>WT</v>
      </c>
      <c r="AK101" s="139" t="str">
        <f t="shared" si="14"/>
        <v>WT</v>
      </c>
      <c r="AL101" s="141" t="str">
        <f t="shared" si="14"/>
        <v>WT</v>
      </c>
    </row>
    <row r="102" spans="4:38">
      <c r="F102" s="33"/>
      <c r="G102" s="41" t="str">
        <f t="shared" si="15"/>
        <v>c23</v>
      </c>
      <c r="H102" s="204" t="str">
        <f t="shared" si="16"/>
        <v>CuTA_24,4_DTX:off</v>
      </c>
      <c r="I102" s="138" t="str">
        <f t="shared" si="17"/>
        <v>NWT</v>
      </c>
      <c r="J102" s="139" t="str">
        <f t="shared" si="13"/>
        <v>BT</v>
      </c>
      <c r="K102" s="139" t="str">
        <f t="shared" si="13"/>
        <v>NWT</v>
      </c>
      <c r="L102" s="199" t="str">
        <f t="shared" si="13"/>
        <v>NWT</v>
      </c>
      <c r="M102" s="139" t="str">
        <f t="shared" si="13"/>
        <v>BT</v>
      </c>
      <c r="N102" s="139" t="str">
        <f t="shared" si="13"/>
        <v>BT</v>
      </c>
      <c r="O102" s="139" t="str">
        <f t="shared" si="13"/>
        <v>NWT</v>
      </c>
      <c r="P102" s="139" t="str">
        <f t="shared" si="13"/>
        <v>NWT</v>
      </c>
      <c r="Q102" s="141" t="str">
        <f t="shared" si="13"/>
        <v>NWT</v>
      </c>
      <c r="S102" s="81"/>
      <c r="T102" s="198"/>
      <c r="AB102" s="41" t="str">
        <f t="shared" si="18"/>
        <v>c23</v>
      </c>
      <c r="AC102" s="208" t="str">
        <f t="shared" si="19"/>
        <v>EVS-SWB 24.4_24,4_DTX:off</v>
      </c>
      <c r="AD102" s="138" t="str">
        <f t="shared" si="20"/>
        <v>WT</v>
      </c>
      <c r="AE102" s="139" t="str">
        <f t="shared" si="14"/>
        <v>BT</v>
      </c>
      <c r="AF102" s="139" t="str">
        <f t="shared" si="14"/>
        <v>NWT</v>
      </c>
      <c r="AG102" s="139" t="str">
        <f t="shared" si="14"/>
        <v>NWT</v>
      </c>
      <c r="AH102" s="140" t="str">
        <f t="shared" si="14"/>
        <v>BT</v>
      </c>
      <c r="AI102" s="139" t="str">
        <f t="shared" si="14"/>
        <v>BT</v>
      </c>
      <c r="AJ102" s="139" t="str">
        <f t="shared" si="14"/>
        <v>NWT</v>
      </c>
      <c r="AK102" s="139" t="str">
        <f t="shared" si="14"/>
        <v>NWT</v>
      </c>
      <c r="AL102" s="141" t="str">
        <f t="shared" si="14"/>
        <v>WT</v>
      </c>
    </row>
    <row r="103" spans="4:38">
      <c r="G103" s="41" t="str">
        <f t="shared" si="15"/>
        <v>c24</v>
      </c>
      <c r="H103" s="204" t="str">
        <f t="shared" si="16"/>
        <v>CuTA_32_DTX:off</v>
      </c>
      <c r="I103" s="138" t="str">
        <f t="shared" si="17"/>
        <v>WT</v>
      </c>
      <c r="J103" s="139" t="str">
        <f t="shared" si="13"/>
        <v>NWT</v>
      </c>
      <c r="K103" s="139" t="str">
        <f t="shared" si="13"/>
        <v>NWT</v>
      </c>
      <c r="L103" s="199" t="str">
        <f t="shared" si="13"/>
        <v>NWT</v>
      </c>
      <c r="M103" s="139" t="str">
        <f t="shared" si="13"/>
        <v>BT</v>
      </c>
      <c r="N103" s="139" t="str">
        <f t="shared" si="13"/>
        <v>NWT</v>
      </c>
      <c r="O103" s="139" t="str">
        <f t="shared" si="13"/>
        <v>NWT</v>
      </c>
      <c r="P103" s="139" t="str">
        <f t="shared" si="13"/>
        <v>NWT</v>
      </c>
      <c r="Q103" s="141" t="str">
        <f t="shared" si="13"/>
        <v>NWT</v>
      </c>
      <c r="S103" s="81"/>
      <c r="T103" s="201"/>
      <c r="AB103" s="41" t="str">
        <f t="shared" si="18"/>
        <v>c24</v>
      </c>
      <c r="AC103" s="208" t="str">
        <f t="shared" si="19"/>
        <v>EVS-SWB 32_32_DTX:off</v>
      </c>
      <c r="AD103" s="138" t="str">
        <f t="shared" si="20"/>
        <v>WT</v>
      </c>
      <c r="AE103" s="139" t="str">
        <f t="shared" si="14"/>
        <v>BT</v>
      </c>
      <c r="AF103" s="139" t="str">
        <f t="shared" si="14"/>
        <v>NWT</v>
      </c>
      <c r="AG103" s="139" t="str">
        <f t="shared" si="14"/>
        <v>NWT</v>
      </c>
      <c r="AH103" s="140" t="str">
        <f t="shared" si="14"/>
        <v>BT</v>
      </c>
      <c r="AI103" s="139" t="str">
        <f t="shared" si="14"/>
        <v>BT</v>
      </c>
      <c r="AJ103" s="139" t="str">
        <f t="shared" si="14"/>
        <v>NWT</v>
      </c>
      <c r="AK103" s="139" t="str">
        <f t="shared" si="14"/>
        <v>NWT</v>
      </c>
      <c r="AL103" s="141" t="str">
        <f t="shared" si="14"/>
        <v>WT</v>
      </c>
    </row>
    <row r="104" spans="4:38" ht="15" thickBot="1">
      <c r="G104" s="56" t="str">
        <f t="shared" si="15"/>
        <v>c25</v>
      </c>
      <c r="H104" s="205" t="str">
        <f t="shared" si="16"/>
        <v>CuTA_48_DTX:off</v>
      </c>
      <c r="I104" s="142" t="str">
        <f t="shared" si="17"/>
        <v>NWT</v>
      </c>
      <c r="J104" s="143" t="str">
        <f t="shared" si="13"/>
        <v>BT</v>
      </c>
      <c r="K104" s="143" t="str">
        <f t="shared" si="13"/>
        <v>NWT</v>
      </c>
      <c r="L104" s="200" t="str">
        <f t="shared" si="13"/>
        <v>NWT</v>
      </c>
      <c r="M104" s="143" t="str">
        <f t="shared" si="13"/>
        <v>BT</v>
      </c>
      <c r="N104" s="143" t="str">
        <f t="shared" si="13"/>
        <v>BT</v>
      </c>
      <c r="O104" s="143" t="str">
        <f t="shared" si="13"/>
        <v>NWT</v>
      </c>
      <c r="P104" s="143" t="str">
        <f t="shared" si="13"/>
        <v>NWT</v>
      </c>
      <c r="Q104" s="145" t="str">
        <f t="shared" si="13"/>
        <v>NWT</v>
      </c>
      <c r="S104" s="81"/>
      <c r="T104" s="201"/>
      <c r="AB104" s="56" t="str">
        <f t="shared" si="18"/>
        <v>c25</v>
      </c>
      <c r="AC104" s="209" t="str">
        <f t="shared" si="19"/>
        <v>EVS-SWB 48_48_DTX:off</v>
      </c>
      <c r="AD104" s="142" t="str">
        <f t="shared" si="20"/>
        <v>NWT</v>
      </c>
      <c r="AE104" s="143" t="str">
        <f t="shared" si="14"/>
        <v>BT</v>
      </c>
      <c r="AF104" s="143" t="str">
        <f t="shared" si="14"/>
        <v>BT</v>
      </c>
      <c r="AG104" s="143" t="str">
        <f t="shared" si="14"/>
        <v>NWT</v>
      </c>
      <c r="AH104" s="144" t="str">
        <f t="shared" si="14"/>
        <v>BT</v>
      </c>
      <c r="AI104" s="143" t="str">
        <f t="shared" si="14"/>
        <v>BT</v>
      </c>
      <c r="AJ104" s="143" t="str">
        <f t="shared" si="14"/>
        <v>BT</v>
      </c>
      <c r="AK104" s="143" t="str">
        <f t="shared" si="14"/>
        <v>BT</v>
      </c>
      <c r="AL104" s="145" t="str">
        <f t="shared" si="14"/>
        <v>NWT</v>
      </c>
    </row>
    <row r="105" spans="4:38" ht="15" thickBot="1">
      <c r="H105" s="206"/>
    </row>
    <row r="106" spans="4:38" ht="15" thickBot="1">
      <c r="G106" s="157" t="s">
        <v>156</v>
      </c>
      <c r="H106" s="156" t="s">
        <v>158</v>
      </c>
      <c r="I106" s="151" t="str">
        <f>G108</f>
        <v>c01</v>
      </c>
      <c r="J106" s="152" t="str">
        <f>G109</f>
        <v>c10</v>
      </c>
      <c r="K106" s="153" t="str">
        <f>G110</f>
        <v>c11</v>
      </c>
      <c r="L106" s="153" t="str">
        <f>G111</f>
        <v>c12</v>
      </c>
      <c r="M106" s="154" t="str">
        <f>G112</f>
        <v>c21</v>
      </c>
      <c r="N106" s="153" t="str">
        <f>G113</f>
        <v>c22</v>
      </c>
      <c r="O106" s="153" t="str">
        <f>G114</f>
        <v>c23</v>
      </c>
      <c r="P106" s="153" t="str">
        <f>G115</f>
        <v>c24</v>
      </c>
      <c r="Q106" s="155" t="str">
        <f>G116</f>
        <v>c25</v>
      </c>
      <c r="S106" s="190"/>
      <c r="T106" s="134" t="s">
        <v>161</v>
      </c>
      <c r="AB106" s="157" t="s">
        <v>156</v>
      </c>
      <c r="AC106" s="156" t="s">
        <v>158</v>
      </c>
      <c r="AD106" s="151" t="str">
        <f>AB108</f>
        <v>c01</v>
      </c>
      <c r="AE106" s="152" t="str">
        <f>AB109</f>
        <v>c10</v>
      </c>
      <c r="AF106" s="153" t="str">
        <f>AB110</f>
        <v>c11</v>
      </c>
      <c r="AG106" s="153" t="str">
        <f>AB111</f>
        <v>c12</v>
      </c>
      <c r="AH106" s="154" t="str">
        <f>AB112</f>
        <v>c21</v>
      </c>
      <c r="AI106" s="153" t="str">
        <f>AB113</f>
        <v>c22</v>
      </c>
      <c r="AJ106" s="153" t="str">
        <f>AB114</f>
        <v>c23</v>
      </c>
      <c r="AK106" s="153" t="str">
        <f>AB115</f>
        <v>c24</v>
      </c>
      <c r="AL106" s="155" t="str">
        <f>AB116</f>
        <v>c25</v>
      </c>
    </row>
    <row r="107" spans="4:38" ht="15" thickBot="1">
      <c r="G107" s="150"/>
      <c r="H107" s="207"/>
      <c r="I107" s="179" t="str">
        <f>VLOOKUP(I106,$A$5:$J$29,3) &amp; "_" &amp; VLOOKUP(I106,$A$5:$J$29,4)&amp; "_DTX:" &amp;VLOOKUP(I106,$A$5:$J$29,5)</f>
        <v>DIRECT_-_DTX:-</v>
      </c>
      <c r="J107" s="177" t="str">
        <f t="shared" ref="J107:Q107" si="21">VLOOKUP(J106,$A$5:$J$29,3) &amp; "_" &amp; VLOOKUP(J106,$A$5:$J$29,4)&amp; "_DTX:" &amp;VLOOKUP(J106,$A$5:$J$29,5)</f>
        <v>G.719_48_DTX:off</v>
      </c>
      <c r="K107" s="178" t="str">
        <f t="shared" si="21"/>
        <v>G.719_64_DTX:off</v>
      </c>
      <c r="L107" s="179" t="str">
        <f t="shared" si="21"/>
        <v>G.719_80_DTX:off</v>
      </c>
      <c r="M107" s="177" t="str">
        <f t="shared" si="21"/>
        <v>CuTA_13,2_DTX:off</v>
      </c>
      <c r="N107" s="178" t="str">
        <f t="shared" si="21"/>
        <v>CuTA_16,4_DTX:off</v>
      </c>
      <c r="O107" s="178" t="str">
        <f t="shared" si="21"/>
        <v>CuTA_24,4_DTX:off</v>
      </c>
      <c r="P107" s="178" t="str">
        <f t="shared" si="21"/>
        <v>CuTA_32_DTX:off</v>
      </c>
      <c r="Q107" s="180" t="str">
        <f t="shared" si="21"/>
        <v>CuTA_48_DTX:off</v>
      </c>
      <c r="S107" s="132" t="s">
        <v>159</v>
      </c>
      <c r="T107" s="210">
        <v>192</v>
      </c>
      <c r="AB107" s="150"/>
      <c r="AC107" s="207"/>
      <c r="AD107" s="162" t="str">
        <f>VLOOKUP(AD106,$A$5:$J$29,3) &amp; "_" &amp; VLOOKUP(AD106,$A$5:$J$29,4)&amp; "_DTX:" &amp;VLOOKUP(AD106,$A$5:$J$29,5)</f>
        <v>DIRECT_-_DTX:-</v>
      </c>
      <c r="AE107" s="163" t="str">
        <f t="shared" ref="AE107:AL107" si="22">VLOOKUP(AE106,$A$5:$J$29,3) &amp; "_" &amp; VLOOKUP(AE106,$A$5:$J$29,4)&amp; "_DTX:" &amp;VLOOKUP(AE106,$A$5:$J$29,5)</f>
        <v>G.719_48_DTX:off</v>
      </c>
      <c r="AF107" s="164" t="str">
        <f t="shared" si="22"/>
        <v>G.719_64_DTX:off</v>
      </c>
      <c r="AG107" s="165" t="str">
        <f t="shared" si="22"/>
        <v>G.719_80_DTX:off</v>
      </c>
      <c r="AH107" s="163" t="str">
        <f t="shared" si="22"/>
        <v>CuTA_13,2_DTX:off</v>
      </c>
      <c r="AI107" s="164" t="str">
        <f t="shared" si="22"/>
        <v>CuTA_16,4_DTX:off</v>
      </c>
      <c r="AJ107" s="164" t="str">
        <f t="shared" si="22"/>
        <v>CuTA_24,4_DTX:off</v>
      </c>
      <c r="AK107" s="164" t="str">
        <f t="shared" si="22"/>
        <v>CuTA_32_DTX:off</v>
      </c>
      <c r="AL107" s="166" t="str">
        <f t="shared" si="22"/>
        <v>CuTA_48_DTX:off</v>
      </c>
    </row>
    <row r="108" spans="4:38">
      <c r="G108" s="34" t="str">
        <f>G96</f>
        <v>c01</v>
      </c>
      <c r="H108" s="203" t="str">
        <f>VLOOKUP(G108,$A$5:$J$29,3) &amp; "_" &amp; VLOOKUP(G108,$A$5:$J$29,4) &amp; "_DTX:" &amp;VLOOKUP(G108,$A$5:$J$29,5)</f>
        <v>DIRECT_-_DTX:-</v>
      </c>
      <c r="I108" s="138" t="str">
        <f t="shared" ref="I108:Q116" si="23">IF(($G108=I$106)," ",IF((VLOOKUP($G108,$A$5:$J$29,9)-VLOOKUP(I$106,$A$5:$J$29,9))&lt;($T$109*SQRT((VLOOKUP($G108,$A$5:$J$29,10)^2+VLOOKUP(I$106,$A$5:$J$29,10)^2)/2)),"wt","NWT"))</f>
        <v xml:space="preserve"> </v>
      </c>
      <c r="J108" s="139" t="str">
        <f t="shared" si="23"/>
        <v>NWT</v>
      </c>
      <c r="K108" s="139" t="str">
        <f t="shared" si="23"/>
        <v>NWT</v>
      </c>
      <c r="L108" s="199" t="str">
        <f t="shared" si="23"/>
        <v>NWT</v>
      </c>
      <c r="M108" s="139" t="str">
        <f t="shared" si="23"/>
        <v>NWT</v>
      </c>
      <c r="N108" s="139" t="str">
        <f t="shared" si="23"/>
        <v>NWT</v>
      </c>
      <c r="O108" s="139" t="str">
        <f t="shared" si="23"/>
        <v>NWT</v>
      </c>
      <c r="P108" s="139" t="str">
        <f t="shared" si="23"/>
        <v>NWT</v>
      </c>
      <c r="Q108" s="141" t="str">
        <f t="shared" si="23"/>
        <v>NWT</v>
      </c>
      <c r="S108" s="132" t="s">
        <v>154</v>
      </c>
      <c r="T108" s="210">
        <f>_xlfn.T.INV(0.05,$T$107-1)</f>
        <v>-1.6528705472303915</v>
      </c>
      <c r="AB108" s="34" t="str">
        <f>G108</f>
        <v>c01</v>
      </c>
      <c r="AC108" s="208" t="str">
        <f>VLOOKUP(AB108,$A$5:$J$29,3) &amp; "_" &amp; VLOOKUP(AB108,$A$5:$J$29,4) &amp; "_DTX:" &amp;VLOOKUP(AB108,$A$5:$J$29,5)</f>
        <v>DIRECT_-_DTX:-</v>
      </c>
      <c r="AD108" s="138" t="str">
        <f t="shared" ref="AD108:AL116" si="24">IF(($AB108=AD$106)," ",IF((VLOOKUP($AB108,$A$5:$J$29,9)-VLOOKUP(AD$106,$A$5:$J$29,9))&lt;($T$109*SQRT((VLOOKUP($AB108,$A$5:$J$29,10)^2+VLOOKUP(AD$106,$A$5:$J$29,10)^2)/2)),"wt","NWT"))</f>
        <v xml:space="preserve"> </v>
      </c>
      <c r="AE108" s="139" t="str">
        <f t="shared" si="24"/>
        <v>NWT</v>
      </c>
      <c r="AF108" s="139" t="str">
        <f t="shared" si="24"/>
        <v>NWT</v>
      </c>
      <c r="AG108" s="199" t="str">
        <f t="shared" si="24"/>
        <v>NWT</v>
      </c>
      <c r="AH108" s="139" t="str">
        <f t="shared" si="24"/>
        <v>NWT</v>
      </c>
      <c r="AI108" s="139" t="str">
        <f t="shared" si="24"/>
        <v>NWT</v>
      </c>
      <c r="AJ108" s="139" t="str">
        <f t="shared" si="24"/>
        <v>NWT</v>
      </c>
      <c r="AK108" s="139" t="str">
        <f t="shared" si="24"/>
        <v>NWT</v>
      </c>
      <c r="AL108" s="141" t="str">
        <f t="shared" si="24"/>
        <v>NWT</v>
      </c>
    </row>
    <row r="109" spans="4:38" ht="15" thickBot="1">
      <c r="G109" s="41" t="str">
        <f t="shared" ref="G109:G116" si="25">G97</f>
        <v>c10</v>
      </c>
      <c r="H109" s="204" t="str">
        <f t="shared" ref="H109:H116" si="26">VLOOKUP(G109,$A$5:$J$29,3) &amp; "_" &amp; VLOOKUP(G109,$A$5:$J$29,4) &amp; "_DTX:" &amp;VLOOKUP(G109,$A$5:$J$29,5)</f>
        <v>G.719_48_DTX:off</v>
      </c>
      <c r="I109" s="138" t="str">
        <f t="shared" si="23"/>
        <v>wt</v>
      </c>
      <c r="J109" s="139" t="str">
        <f t="shared" si="23"/>
        <v xml:space="preserve"> </v>
      </c>
      <c r="K109" s="139" t="str">
        <f t="shared" si="23"/>
        <v>wt</v>
      </c>
      <c r="L109" s="199" t="str">
        <f t="shared" si="23"/>
        <v>NWT</v>
      </c>
      <c r="M109" s="139" t="str">
        <f t="shared" si="23"/>
        <v>NWT</v>
      </c>
      <c r="N109" s="139" t="str">
        <f t="shared" si="23"/>
        <v>NWT</v>
      </c>
      <c r="O109" s="139" t="str">
        <f t="shared" si="23"/>
        <v>wt</v>
      </c>
      <c r="P109" s="139" t="str">
        <f t="shared" si="23"/>
        <v>NWT</v>
      </c>
      <c r="Q109" s="141" t="str">
        <f t="shared" si="23"/>
        <v>wt</v>
      </c>
      <c r="S109" s="211" t="s">
        <v>160</v>
      </c>
      <c r="T109" s="212">
        <f>$T$108*SQRT(2/$T$107)</f>
        <v>-0.16869539381621929</v>
      </c>
      <c r="AB109" s="41" t="str">
        <f t="shared" ref="AB109:AB116" si="27">G109</f>
        <v>c10</v>
      </c>
      <c r="AC109" s="208" t="str">
        <f t="shared" ref="AC109:AC116" si="28">VLOOKUP(AB109,$A$5:$J$29,3) &amp; "_" &amp; VLOOKUP(AB109,$A$5:$J$29,4) &amp; "_DTX:" &amp;VLOOKUP(AB109,$A$5:$J$29,5)</f>
        <v>G.719_48_DTX:off</v>
      </c>
      <c r="AD109" s="138" t="str">
        <f t="shared" si="24"/>
        <v>wt</v>
      </c>
      <c r="AE109" s="139" t="str">
        <f t="shared" si="24"/>
        <v xml:space="preserve"> </v>
      </c>
      <c r="AF109" s="139" t="str">
        <f t="shared" si="24"/>
        <v>wt</v>
      </c>
      <c r="AG109" s="199" t="str">
        <f t="shared" si="24"/>
        <v>NWT</v>
      </c>
      <c r="AH109" s="139" t="str">
        <f t="shared" si="24"/>
        <v>NWT</v>
      </c>
      <c r="AI109" s="139" t="str">
        <f t="shared" si="24"/>
        <v>NWT</v>
      </c>
      <c r="AJ109" s="139" t="str">
        <f t="shared" si="24"/>
        <v>wt</v>
      </c>
      <c r="AK109" s="139" t="str">
        <f t="shared" si="24"/>
        <v>NWT</v>
      </c>
      <c r="AL109" s="141" t="str">
        <f t="shared" si="24"/>
        <v>wt</v>
      </c>
    </row>
    <row r="110" spans="4:38">
      <c r="G110" s="41" t="str">
        <f t="shared" si="25"/>
        <v>c11</v>
      </c>
      <c r="H110" s="204" t="str">
        <f t="shared" si="26"/>
        <v>G.719_64_DTX:off</v>
      </c>
      <c r="I110" s="138" t="str">
        <f t="shared" si="23"/>
        <v>NWT</v>
      </c>
      <c r="J110" s="139" t="str">
        <f t="shared" si="23"/>
        <v>NWT</v>
      </c>
      <c r="K110" s="139" t="str">
        <f t="shared" si="23"/>
        <v xml:space="preserve"> </v>
      </c>
      <c r="L110" s="199" t="str">
        <f t="shared" si="23"/>
        <v>NWT</v>
      </c>
      <c r="M110" s="139" t="str">
        <f t="shared" si="23"/>
        <v>NWT</v>
      </c>
      <c r="N110" s="139" t="str">
        <f t="shared" si="23"/>
        <v>NWT</v>
      </c>
      <c r="O110" s="139" t="str">
        <f t="shared" si="23"/>
        <v>NWT</v>
      </c>
      <c r="P110" s="139" t="str">
        <f t="shared" si="23"/>
        <v>NWT</v>
      </c>
      <c r="Q110" s="141" t="str">
        <f t="shared" si="23"/>
        <v>NWT</v>
      </c>
      <c r="AB110" s="41" t="str">
        <f t="shared" si="27"/>
        <v>c11</v>
      </c>
      <c r="AC110" s="208" t="str">
        <f t="shared" si="28"/>
        <v>G.719_64_DTX:off</v>
      </c>
      <c r="AD110" s="138" t="str">
        <f t="shared" si="24"/>
        <v>NWT</v>
      </c>
      <c r="AE110" s="139" t="str">
        <f t="shared" si="24"/>
        <v>NWT</v>
      </c>
      <c r="AF110" s="139" t="str">
        <f t="shared" si="24"/>
        <v xml:space="preserve"> </v>
      </c>
      <c r="AG110" s="199" t="str">
        <f t="shared" si="24"/>
        <v>NWT</v>
      </c>
      <c r="AH110" s="139" t="str">
        <f t="shared" si="24"/>
        <v>NWT</v>
      </c>
      <c r="AI110" s="139" t="str">
        <f t="shared" si="24"/>
        <v>NWT</v>
      </c>
      <c r="AJ110" s="139" t="str">
        <f t="shared" si="24"/>
        <v>NWT</v>
      </c>
      <c r="AK110" s="139" t="str">
        <f t="shared" si="24"/>
        <v>NWT</v>
      </c>
      <c r="AL110" s="141" t="str">
        <f t="shared" si="24"/>
        <v>NWT</v>
      </c>
    </row>
    <row r="111" spans="4:38">
      <c r="G111" s="41" t="str">
        <f t="shared" si="25"/>
        <v>c12</v>
      </c>
      <c r="H111" s="204" t="str">
        <f t="shared" si="26"/>
        <v>G.719_80_DTX:off</v>
      </c>
      <c r="I111" s="138" t="str">
        <f t="shared" si="23"/>
        <v>wt</v>
      </c>
      <c r="J111" s="139" t="str">
        <f t="shared" si="23"/>
        <v>NWT</v>
      </c>
      <c r="K111" s="139" t="str">
        <f t="shared" si="23"/>
        <v>NWT</v>
      </c>
      <c r="L111" s="199" t="str">
        <f t="shared" si="23"/>
        <v xml:space="preserve"> </v>
      </c>
      <c r="M111" s="139" t="str">
        <f t="shared" si="23"/>
        <v>NWT</v>
      </c>
      <c r="N111" s="139" t="str">
        <f t="shared" si="23"/>
        <v>NWT</v>
      </c>
      <c r="O111" s="139" t="str">
        <f t="shared" si="23"/>
        <v>NWT</v>
      </c>
      <c r="P111" s="139" t="str">
        <f t="shared" si="23"/>
        <v>NWT</v>
      </c>
      <c r="Q111" s="141" t="str">
        <f t="shared" si="23"/>
        <v>NWT</v>
      </c>
      <c r="S111" s="81"/>
      <c r="T111" s="198"/>
      <c r="AB111" s="41" t="str">
        <f t="shared" si="27"/>
        <v>c12</v>
      </c>
      <c r="AC111" s="208" t="str">
        <f t="shared" si="28"/>
        <v>G.719_80_DTX:off</v>
      </c>
      <c r="AD111" s="138" t="str">
        <f t="shared" si="24"/>
        <v>wt</v>
      </c>
      <c r="AE111" s="139" t="str">
        <f t="shared" si="24"/>
        <v>NWT</v>
      </c>
      <c r="AF111" s="139" t="str">
        <f t="shared" si="24"/>
        <v>NWT</v>
      </c>
      <c r="AG111" s="199" t="str">
        <f t="shared" si="24"/>
        <v xml:space="preserve"> </v>
      </c>
      <c r="AH111" s="139" t="str">
        <f t="shared" si="24"/>
        <v>NWT</v>
      </c>
      <c r="AI111" s="139" t="str">
        <f t="shared" si="24"/>
        <v>NWT</v>
      </c>
      <c r="AJ111" s="139" t="str">
        <f t="shared" si="24"/>
        <v>NWT</v>
      </c>
      <c r="AK111" s="139" t="str">
        <f t="shared" si="24"/>
        <v>NWT</v>
      </c>
      <c r="AL111" s="141" t="str">
        <f t="shared" si="24"/>
        <v>NWT</v>
      </c>
    </row>
    <row r="112" spans="4:38">
      <c r="G112" s="41" t="str">
        <f t="shared" si="25"/>
        <v>c21</v>
      </c>
      <c r="H112" s="204" t="str">
        <f t="shared" si="26"/>
        <v>CuTA_13,2_DTX:off</v>
      </c>
      <c r="I112" s="138" t="str">
        <f t="shared" si="23"/>
        <v>wt</v>
      </c>
      <c r="J112" s="139" t="str">
        <f t="shared" si="23"/>
        <v>wt</v>
      </c>
      <c r="K112" s="139" t="str">
        <f t="shared" si="23"/>
        <v>wt</v>
      </c>
      <c r="L112" s="199" t="str">
        <f t="shared" si="23"/>
        <v>wt</v>
      </c>
      <c r="M112" s="139" t="str">
        <f t="shared" si="23"/>
        <v xml:space="preserve"> </v>
      </c>
      <c r="N112" s="139" t="str">
        <f t="shared" si="23"/>
        <v>NWT</v>
      </c>
      <c r="O112" s="139" t="str">
        <f t="shared" si="23"/>
        <v>wt</v>
      </c>
      <c r="P112" s="139" t="str">
        <f t="shared" si="23"/>
        <v>wt</v>
      </c>
      <c r="Q112" s="141" t="str">
        <f t="shared" si="23"/>
        <v>wt</v>
      </c>
      <c r="S112" s="81"/>
      <c r="T112" s="198"/>
      <c r="AB112" s="41" t="str">
        <f t="shared" si="27"/>
        <v>c21</v>
      </c>
      <c r="AC112" s="208" t="str">
        <f t="shared" si="28"/>
        <v>CuTA_13,2_DTX:off</v>
      </c>
      <c r="AD112" s="138" t="str">
        <f t="shared" si="24"/>
        <v>wt</v>
      </c>
      <c r="AE112" s="139" t="str">
        <f t="shared" si="24"/>
        <v>wt</v>
      </c>
      <c r="AF112" s="139" t="str">
        <f t="shared" si="24"/>
        <v>wt</v>
      </c>
      <c r="AG112" s="199" t="str">
        <f t="shared" si="24"/>
        <v>wt</v>
      </c>
      <c r="AH112" s="139" t="str">
        <f t="shared" si="24"/>
        <v xml:space="preserve"> </v>
      </c>
      <c r="AI112" s="139" t="str">
        <f t="shared" si="24"/>
        <v>NWT</v>
      </c>
      <c r="AJ112" s="139" t="str">
        <f t="shared" si="24"/>
        <v>wt</v>
      </c>
      <c r="AK112" s="139" t="str">
        <f t="shared" si="24"/>
        <v>wt</v>
      </c>
      <c r="AL112" s="141" t="str">
        <f t="shared" si="24"/>
        <v>wt</v>
      </c>
    </row>
    <row r="113" spans="7:38">
      <c r="G113" s="41" t="str">
        <f t="shared" si="25"/>
        <v>c22</v>
      </c>
      <c r="H113" s="204" t="str">
        <f t="shared" si="26"/>
        <v>CuTA_16,4_DTX:off</v>
      </c>
      <c r="I113" s="138" t="str">
        <f t="shared" si="23"/>
        <v>wt</v>
      </c>
      <c r="J113" s="139" t="str">
        <f t="shared" si="23"/>
        <v>NWT</v>
      </c>
      <c r="K113" s="139" t="str">
        <f t="shared" si="23"/>
        <v>wt</v>
      </c>
      <c r="L113" s="199" t="str">
        <f t="shared" si="23"/>
        <v>wt</v>
      </c>
      <c r="M113" s="139" t="str">
        <f t="shared" si="23"/>
        <v>NWT</v>
      </c>
      <c r="N113" s="139" t="str">
        <f t="shared" si="23"/>
        <v xml:space="preserve"> </v>
      </c>
      <c r="O113" s="139" t="str">
        <f t="shared" si="23"/>
        <v>wt</v>
      </c>
      <c r="P113" s="139" t="str">
        <f t="shared" si="23"/>
        <v>wt</v>
      </c>
      <c r="Q113" s="141" t="str">
        <f t="shared" si="23"/>
        <v>wt</v>
      </c>
      <c r="S113" s="81"/>
      <c r="T113" s="198"/>
      <c r="AB113" s="41" t="str">
        <f t="shared" si="27"/>
        <v>c22</v>
      </c>
      <c r="AC113" s="208" t="str">
        <f t="shared" si="28"/>
        <v>CuTA_16,4_DTX:off</v>
      </c>
      <c r="AD113" s="138" t="str">
        <f t="shared" si="24"/>
        <v>wt</v>
      </c>
      <c r="AE113" s="139" t="str">
        <f t="shared" si="24"/>
        <v>NWT</v>
      </c>
      <c r="AF113" s="139" t="str">
        <f t="shared" si="24"/>
        <v>wt</v>
      </c>
      <c r="AG113" s="199" t="str">
        <f t="shared" si="24"/>
        <v>wt</v>
      </c>
      <c r="AH113" s="139" t="str">
        <f t="shared" si="24"/>
        <v>NWT</v>
      </c>
      <c r="AI113" s="139" t="str">
        <f t="shared" si="24"/>
        <v xml:space="preserve"> </v>
      </c>
      <c r="AJ113" s="139" t="str">
        <f t="shared" si="24"/>
        <v>wt</v>
      </c>
      <c r="AK113" s="139" t="str">
        <f t="shared" si="24"/>
        <v>wt</v>
      </c>
      <c r="AL113" s="141" t="str">
        <f t="shared" si="24"/>
        <v>wt</v>
      </c>
    </row>
    <row r="114" spans="7:38">
      <c r="G114" s="41" t="str">
        <f t="shared" si="25"/>
        <v>c23</v>
      </c>
      <c r="H114" s="204" t="str">
        <f t="shared" si="26"/>
        <v>CuTA_24,4_DTX:off</v>
      </c>
      <c r="I114" s="138" t="str">
        <f t="shared" si="23"/>
        <v>NWT</v>
      </c>
      <c r="J114" s="139" t="str">
        <f t="shared" si="23"/>
        <v>NWT</v>
      </c>
      <c r="K114" s="139" t="str">
        <f t="shared" si="23"/>
        <v>NWT</v>
      </c>
      <c r="L114" s="199" t="str">
        <f t="shared" si="23"/>
        <v>NWT</v>
      </c>
      <c r="M114" s="139" t="str">
        <f t="shared" si="23"/>
        <v>NWT</v>
      </c>
      <c r="N114" s="139" t="str">
        <f t="shared" si="23"/>
        <v>NWT</v>
      </c>
      <c r="O114" s="139" t="str">
        <f t="shared" si="23"/>
        <v xml:space="preserve"> </v>
      </c>
      <c r="P114" s="139" t="str">
        <f t="shared" si="23"/>
        <v>NWT</v>
      </c>
      <c r="Q114" s="141" t="str">
        <f t="shared" si="23"/>
        <v>NWT</v>
      </c>
      <c r="S114" s="81"/>
      <c r="T114" s="198"/>
      <c r="AB114" s="41" t="str">
        <f t="shared" si="27"/>
        <v>c23</v>
      </c>
      <c r="AC114" s="208" t="str">
        <f t="shared" si="28"/>
        <v>CuTA_24,4_DTX:off</v>
      </c>
      <c r="AD114" s="138" t="str">
        <f t="shared" si="24"/>
        <v>NWT</v>
      </c>
      <c r="AE114" s="139" t="str">
        <f t="shared" si="24"/>
        <v>NWT</v>
      </c>
      <c r="AF114" s="139" t="str">
        <f t="shared" si="24"/>
        <v>NWT</v>
      </c>
      <c r="AG114" s="199" t="str">
        <f t="shared" si="24"/>
        <v>NWT</v>
      </c>
      <c r="AH114" s="139" t="str">
        <f t="shared" si="24"/>
        <v>NWT</v>
      </c>
      <c r="AI114" s="139" t="str">
        <f t="shared" si="24"/>
        <v>NWT</v>
      </c>
      <c r="AJ114" s="139" t="str">
        <f t="shared" si="24"/>
        <v xml:space="preserve"> </v>
      </c>
      <c r="AK114" s="139" t="str">
        <f t="shared" si="24"/>
        <v>NWT</v>
      </c>
      <c r="AL114" s="141" t="str">
        <f t="shared" si="24"/>
        <v>NWT</v>
      </c>
    </row>
    <row r="115" spans="7:38">
      <c r="G115" s="41" t="str">
        <f t="shared" si="25"/>
        <v>c24</v>
      </c>
      <c r="H115" s="204" t="str">
        <f t="shared" si="26"/>
        <v>CuTA_32_DTX:off</v>
      </c>
      <c r="I115" s="138" t="str">
        <f t="shared" si="23"/>
        <v>wt</v>
      </c>
      <c r="J115" s="139" t="str">
        <f t="shared" si="23"/>
        <v>NWT</v>
      </c>
      <c r="K115" s="139" t="str">
        <f t="shared" si="23"/>
        <v>NWT</v>
      </c>
      <c r="L115" s="199" t="str">
        <f t="shared" si="23"/>
        <v>NWT</v>
      </c>
      <c r="M115" s="139" t="str">
        <f t="shared" si="23"/>
        <v>NWT</v>
      </c>
      <c r="N115" s="139" t="str">
        <f t="shared" si="23"/>
        <v>NWT</v>
      </c>
      <c r="O115" s="139" t="str">
        <f t="shared" si="23"/>
        <v>NWT</v>
      </c>
      <c r="P115" s="139" t="str">
        <f t="shared" si="23"/>
        <v xml:space="preserve"> </v>
      </c>
      <c r="Q115" s="141" t="str">
        <f t="shared" si="23"/>
        <v>wt</v>
      </c>
      <c r="S115" s="81"/>
      <c r="T115" s="201"/>
      <c r="AB115" s="41" t="str">
        <f t="shared" si="27"/>
        <v>c24</v>
      </c>
      <c r="AC115" s="208" t="str">
        <f t="shared" si="28"/>
        <v>CuTA_32_DTX:off</v>
      </c>
      <c r="AD115" s="138" t="str">
        <f t="shared" si="24"/>
        <v>wt</v>
      </c>
      <c r="AE115" s="139" t="str">
        <f t="shared" si="24"/>
        <v>NWT</v>
      </c>
      <c r="AF115" s="139" t="str">
        <f t="shared" si="24"/>
        <v>NWT</v>
      </c>
      <c r="AG115" s="199" t="str">
        <f t="shared" si="24"/>
        <v>NWT</v>
      </c>
      <c r="AH115" s="139" t="str">
        <f t="shared" si="24"/>
        <v>NWT</v>
      </c>
      <c r="AI115" s="139" t="str">
        <f t="shared" si="24"/>
        <v>NWT</v>
      </c>
      <c r="AJ115" s="139" t="str">
        <f t="shared" si="24"/>
        <v>NWT</v>
      </c>
      <c r="AK115" s="139" t="str">
        <f t="shared" si="24"/>
        <v xml:space="preserve"> </v>
      </c>
      <c r="AL115" s="141" t="str">
        <f t="shared" si="24"/>
        <v>wt</v>
      </c>
    </row>
    <row r="116" spans="7:38" ht="15" thickBot="1">
      <c r="G116" s="56" t="str">
        <f t="shared" si="25"/>
        <v>c25</v>
      </c>
      <c r="H116" s="205" t="str">
        <f t="shared" si="26"/>
        <v>CuTA_48_DTX:off</v>
      </c>
      <c r="I116" s="142" t="str">
        <f t="shared" si="23"/>
        <v>NWT</v>
      </c>
      <c r="J116" s="143" t="str">
        <f t="shared" si="23"/>
        <v>NWT</v>
      </c>
      <c r="K116" s="143" t="str">
        <f t="shared" si="23"/>
        <v>NWT</v>
      </c>
      <c r="L116" s="200" t="str">
        <f t="shared" si="23"/>
        <v>NWT</v>
      </c>
      <c r="M116" s="143" t="str">
        <f t="shared" si="23"/>
        <v>NWT</v>
      </c>
      <c r="N116" s="143" t="str">
        <f t="shared" si="23"/>
        <v>NWT</v>
      </c>
      <c r="O116" s="143" t="str">
        <f t="shared" si="23"/>
        <v>NWT</v>
      </c>
      <c r="P116" s="143" t="str">
        <f t="shared" si="23"/>
        <v>NWT</v>
      </c>
      <c r="Q116" s="145" t="str">
        <f t="shared" si="23"/>
        <v xml:space="preserve"> </v>
      </c>
      <c r="S116" s="81"/>
      <c r="T116" s="201"/>
      <c r="AB116" s="56" t="str">
        <f t="shared" si="27"/>
        <v>c25</v>
      </c>
      <c r="AC116" s="209" t="str">
        <f t="shared" si="28"/>
        <v>CuTA_48_DTX:off</v>
      </c>
      <c r="AD116" s="142" t="str">
        <f t="shared" si="24"/>
        <v>NWT</v>
      </c>
      <c r="AE116" s="143" t="str">
        <f t="shared" si="24"/>
        <v>NWT</v>
      </c>
      <c r="AF116" s="143" t="str">
        <f t="shared" si="24"/>
        <v>NWT</v>
      </c>
      <c r="AG116" s="200" t="str">
        <f t="shared" si="24"/>
        <v>NWT</v>
      </c>
      <c r="AH116" s="143" t="str">
        <f t="shared" si="24"/>
        <v>NWT</v>
      </c>
      <c r="AI116" s="143" t="str">
        <f t="shared" si="24"/>
        <v>NWT</v>
      </c>
      <c r="AJ116" s="143" t="str">
        <f t="shared" si="24"/>
        <v>NWT</v>
      </c>
      <c r="AK116" s="143" t="str">
        <f t="shared" si="24"/>
        <v>NWT</v>
      </c>
      <c r="AL116" s="145" t="str">
        <f t="shared" si="24"/>
        <v xml:space="preserve"> </v>
      </c>
    </row>
  </sheetData>
  <customSheetViews>
    <customSheetView guid="{B28241F4-7A9D-42C2-A038-784FE59BAB8A}" scale="80">
      <pageSetup paperSize="9" orientation="portrait" horizontalDpi="4294967292" verticalDpi="4294967292"/>
    </customSheetView>
  </customSheetViews>
  <mergeCells count="56">
    <mergeCell ref="AM54:AM55"/>
    <mergeCell ref="AO54:AO55"/>
    <mergeCell ref="AM46:AM47"/>
    <mergeCell ref="AO46:AO47"/>
    <mergeCell ref="AB48:AB49"/>
    <mergeCell ref="AL48:AL49"/>
    <mergeCell ref="AM48:AM49"/>
    <mergeCell ref="AO48:AO49"/>
    <mergeCell ref="AB50:AB51"/>
    <mergeCell ref="AL50:AL51"/>
    <mergeCell ref="AL46:AL47"/>
    <mergeCell ref="AL54:AL55"/>
    <mergeCell ref="AM50:AM51"/>
    <mergeCell ref="AO50:AO51"/>
    <mergeCell ref="G54:G55"/>
    <mergeCell ref="O54:O55"/>
    <mergeCell ref="P54:P55"/>
    <mergeCell ref="R54:R55"/>
    <mergeCell ref="AB46:AB47"/>
    <mergeCell ref="AB54:AB55"/>
    <mergeCell ref="G46:G47"/>
    <mergeCell ref="O46:O47"/>
    <mergeCell ref="P46:P47"/>
    <mergeCell ref="R46:R47"/>
    <mergeCell ref="G48:G49"/>
    <mergeCell ref="O48:O49"/>
    <mergeCell ref="P48:P49"/>
    <mergeCell ref="R48:R49"/>
    <mergeCell ref="G50:G51"/>
    <mergeCell ref="O50:O51"/>
    <mergeCell ref="P50:P51"/>
    <mergeCell ref="R50:R51"/>
    <mergeCell ref="AJ3:AK3"/>
    <mergeCell ref="AL3:AQ3"/>
    <mergeCell ref="I3:J3"/>
    <mergeCell ref="K3:L3"/>
    <mergeCell ref="M3:N3"/>
    <mergeCell ref="O3:T3"/>
    <mergeCell ref="AD3:AE3"/>
    <mergeCell ref="AH3:AI3"/>
    <mergeCell ref="Z3:Z4"/>
    <mergeCell ref="AA3:AA4"/>
    <mergeCell ref="A3:A4"/>
    <mergeCell ref="B3:B4"/>
    <mergeCell ref="C3:C4"/>
    <mergeCell ref="D3:D4"/>
    <mergeCell ref="E3:E4"/>
    <mergeCell ref="F3:F4"/>
    <mergeCell ref="AB3:AB4"/>
    <mergeCell ref="AC3:AC4"/>
    <mergeCell ref="G3:G4"/>
    <mergeCell ref="H3:H4"/>
    <mergeCell ref="V3:V4"/>
    <mergeCell ref="W3:W4"/>
    <mergeCell ref="X3:X4"/>
    <mergeCell ref="Y3:Y4"/>
  </mergeCells>
  <conditionalFormatting sqref="AN43 Q43">
    <cfRule type="cellIs" dxfId="96" priority="54" stopIfTrue="1" operator="equal">
      <formula>"BT"</formula>
    </cfRule>
  </conditionalFormatting>
  <conditionalFormatting sqref="AO44:AO50 AO52:AO53 AO56:AO63 R44:R50 R52:R53 R56:R63">
    <cfRule type="cellIs" dxfId="95" priority="53" operator="equal">
      <formula>"FAIL"</formula>
    </cfRule>
  </conditionalFormatting>
  <conditionalFormatting sqref="AN44:AN63 Q44:Q63">
    <cfRule type="cellIs" dxfId="94" priority="52" operator="equal">
      <formula>"BT"</formula>
    </cfRule>
  </conditionalFormatting>
  <conditionalFormatting sqref="AQ66 AD66 AN66:AO66 T66 I66 Q66:R66">
    <cfRule type="cellIs" dxfId="93" priority="50" stopIfTrue="1" operator="equal">
      <formula>"BT"</formula>
    </cfRule>
    <cfRule type="cellIs" dxfId="92" priority="51" stopIfTrue="1" operator="equal">
      <formula>"NWT"</formula>
    </cfRule>
  </conditionalFormatting>
  <conditionalFormatting sqref="AX53:BF61">
    <cfRule type="expression" dxfId="91" priority="41">
      <formula>AX53&lt;0</formula>
    </cfRule>
  </conditionalFormatting>
  <conditionalFormatting sqref="AX54">
    <cfRule type="expression" dxfId="90" priority="40">
      <formula>AX54&lt;0</formula>
    </cfRule>
  </conditionalFormatting>
  <conditionalFormatting sqref="AY54">
    <cfRule type="expression" dxfId="89" priority="39">
      <formula>AY54&lt;0</formula>
    </cfRule>
  </conditionalFormatting>
  <conditionalFormatting sqref="I84:Q92">
    <cfRule type="expression" dxfId="88" priority="38">
      <formula>I84&gt;0.04</formula>
    </cfRule>
  </conditionalFormatting>
  <conditionalFormatting sqref="AD84:AL92">
    <cfRule type="expression" dxfId="87" priority="37">
      <formula>AD84&gt;0.04</formula>
    </cfRule>
  </conditionalFormatting>
  <conditionalFormatting sqref="I96:Q104">
    <cfRule type="expression" dxfId="86" priority="36">
      <formula>I96="NWT"</formula>
    </cfRule>
  </conditionalFormatting>
  <conditionalFormatting sqref="I96:Q104">
    <cfRule type="expression" dxfId="85" priority="34">
      <formula>I96="BT"</formula>
    </cfRule>
    <cfRule type="expression" dxfId="84" priority="35">
      <formula>I96="WT"</formula>
    </cfRule>
  </conditionalFormatting>
  <conditionalFormatting sqref="AD96:AL104">
    <cfRule type="expression" dxfId="83" priority="33">
      <formula>AD96="NWT"</formula>
    </cfRule>
  </conditionalFormatting>
  <conditionalFormatting sqref="AD96:AL104">
    <cfRule type="expression" dxfId="82" priority="31">
      <formula>AD96="BT"</formula>
    </cfRule>
    <cfRule type="expression" dxfId="81" priority="32">
      <formula>AD96="WT"</formula>
    </cfRule>
  </conditionalFormatting>
  <conditionalFormatting sqref="T95:T97">
    <cfRule type="expression" dxfId="80" priority="30">
      <formula>T95="NWT"</formula>
    </cfRule>
  </conditionalFormatting>
  <conditionalFormatting sqref="T95:T97">
    <cfRule type="expression" dxfId="79" priority="28">
      <formula>T95="BT"</formula>
    </cfRule>
    <cfRule type="expression" dxfId="78" priority="29">
      <formula>T95="WT"</formula>
    </cfRule>
  </conditionalFormatting>
  <conditionalFormatting sqref="I108:Q116">
    <cfRule type="expression" dxfId="77" priority="12">
      <formula>I108="NWT"</formula>
    </cfRule>
  </conditionalFormatting>
  <conditionalFormatting sqref="I108:Q116">
    <cfRule type="expression" dxfId="76" priority="10">
      <formula>I108="BT"</formula>
    </cfRule>
    <cfRule type="expression" dxfId="75" priority="11">
      <formula>I108="WT"</formula>
    </cfRule>
  </conditionalFormatting>
  <conditionalFormatting sqref="AD108:AL116">
    <cfRule type="expression" dxfId="74" priority="3">
      <formula>AD108="NWT"</formula>
    </cfRule>
  </conditionalFormatting>
  <conditionalFormatting sqref="AD108:AL116">
    <cfRule type="expression" dxfId="73" priority="1">
      <formula>AD108="BT"</formula>
    </cfRule>
    <cfRule type="expression" dxfId="72" priority="2">
      <formula>AD108="WT"</formula>
    </cfRule>
  </conditionalFormatting>
  <conditionalFormatting sqref="T109">
    <cfRule type="expression" dxfId="71" priority="15">
      <formula>T109="NWT"</formula>
    </cfRule>
  </conditionalFormatting>
  <conditionalFormatting sqref="T109">
    <cfRule type="expression" dxfId="70" priority="13">
      <formula>T109="BT"</formula>
    </cfRule>
    <cfRule type="expression" dxfId="69" priority="14">
      <formula>T109="WT"</formula>
    </cfRule>
  </conditionalFormatting>
  <conditionalFormatting sqref="AD109:AL116 AE108:AL108">
    <cfRule type="expression" dxfId="68" priority="9">
      <formula>AD108="NWT"</formula>
    </cfRule>
  </conditionalFormatting>
  <conditionalFormatting sqref="AD109:AL116 AE108:AL108">
    <cfRule type="expression" dxfId="67" priority="7">
      <formula>AD108="BT"</formula>
    </cfRule>
    <cfRule type="expression" dxfId="66" priority="8">
      <formula>AD108="WT"</formula>
    </cfRule>
  </conditionalFormatting>
  <conditionalFormatting sqref="AD109:AL116 AE108:AL108">
    <cfRule type="expression" dxfId="65" priority="6">
      <formula>AD108="NWT"</formula>
    </cfRule>
  </conditionalFormatting>
  <conditionalFormatting sqref="AD109:AL116 AE108:AL108">
    <cfRule type="expression" dxfId="64" priority="4">
      <formula>AD108="BT"</formula>
    </cfRule>
    <cfRule type="expression" dxfId="63" priority="5">
      <formula>AD108="WT"</formula>
    </cfRule>
  </conditionalFormatting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opLeftCell="C36" zoomScale="75" zoomScaleNormal="75" zoomScalePageLayoutView="75" workbookViewId="0">
      <selection activeCell="AC77" sqref="AC77"/>
    </sheetView>
  </sheetViews>
  <sheetFormatPr baseColWidth="10" defaultColWidth="9.1640625" defaultRowHeight="14" x14ac:dyDescent="0"/>
  <cols>
    <col min="1" max="1" width="9.1640625" style="31"/>
    <col min="2" max="2" width="34.33203125" style="31" bestFit="1" customWidth="1"/>
    <col min="3" max="3" width="15.5" style="31" bestFit="1" customWidth="1"/>
    <col min="4" max="4" width="7.5" style="30" bestFit="1" customWidth="1"/>
    <col min="5" max="5" width="4.6640625" style="30" bestFit="1" customWidth="1"/>
    <col min="6" max="6" width="9.33203125" style="30" bestFit="1" customWidth="1"/>
    <col min="7" max="7" width="11.1640625" style="30" bestFit="1" customWidth="1"/>
    <col min="8" max="8" width="17.1640625" style="30" customWidth="1"/>
    <col min="9" max="15" width="9.1640625" style="31"/>
    <col min="16" max="16" width="10.33203125" style="31" customWidth="1"/>
    <col min="17" max="17" width="9.1640625" style="31"/>
    <col min="18" max="18" width="10.6640625" style="31" customWidth="1"/>
    <col min="19" max="22" width="9.1640625" style="31"/>
    <col min="23" max="23" width="34.33203125" style="31" bestFit="1" customWidth="1"/>
    <col min="24" max="24" width="15.5" style="31" bestFit="1" customWidth="1"/>
    <col min="25" max="25" width="7.5" style="30" bestFit="1" customWidth="1"/>
    <col min="26" max="26" width="4.6640625" style="30" bestFit="1" customWidth="1"/>
    <col min="27" max="27" width="9.33203125" style="30" bestFit="1" customWidth="1"/>
    <col min="28" max="28" width="11.1640625" style="30" bestFit="1" customWidth="1"/>
    <col min="29" max="29" width="16.5" style="30" customWidth="1"/>
    <col min="30" max="38" width="9.1640625" style="31"/>
    <col min="39" max="39" width="11.5" style="31" customWidth="1"/>
    <col min="40" max="16384" width="9.1640625" style="31"/>
  </cols>
  <sheetData>
    <row r="1" spans="1:41">
      <c r="H1" s="14" t="s">
        <v>35</v>
      </c>
      <c r="I1" s="15" t="s">
        <v>52</v>
      </c>
      <c r="J1" s="15" t="s">
        <v>50</v>
      </c>
      <c r="K1" s="15" t="s">
        <v>142</v>
      </c>
      <c r="L1" s="107"/>
      <c r="M1" s="32"/>
      <c r="N1" s="32"/>
      <c r="O1" s="32"/>
      <c r="P1" s="32"/>
      <c r="Q1" s="32"/>
      <c r="R1" s="32"/>
      <c r="S1" s="32"/>
      <c r="T1" s="32"/>
      <c r="U1" s="33"/>
      <c r="AC1" s="105" t="s">
        <v>35</v>
      </c>
      <c r="AD1" s="106" t="s">
        <v>49</v>
      </c>
      <c r="AE1" s="106" t="s">
        <v>50</v>
      </c>
      <c r="AF1" s="106" t="s">
        <v>65</v>
      </c>
      <c r="AG1" s="32"/>
      <c r="AH1" s="32"/>
      <c r="AI1" s="32"/>
      <c r="AJ1" s="32"/>
      <c r="AK1" s="32"/>
      <c r="AL1" s="32"/>
      <c r="AM1" s="32"/>
      <c r="AN1" s="32"/>
      <c r="AO1" s="32"/>
    </row>
    <row r="2" spans="1:41" ht="15" thickBot="1">
      <c r="A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V2" s="30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</row>
    <row r="3" spans="1:41">
      <c r="A3" s="242" t="s">
        <v>48</v>
      </c>
      <c r="B3" s="238" t="s">
        <v>111</v>
      </c>
      <c r="C3" s="238" t="s">
        <v>69</v>
      </c>
      <c r="D3" s="238" t="s">
        <v>70</v>
      </c>
      <c r="E3" s="238" t="s">
        <v>71</v>
      </c>
      <c r="F3" s="238" t="s">
        <v>72</v>
      </c>
      <c r="G3" s="238" t="s">
        <v>73</v>
      </c>
      <c r="H3" s="240" t="s">
        <v>74</v>
      </c>
      <c r="I3" s="244" t="s">
        <v>44</v>
      </c>
      <c r="J3" s="245"/>
      <c r="K3" s="246" t="s">
        <v>45</v>
      </c>
      <c r="L3" s="245"/>
      <c r="M3" s="246" t="s">
        <v>46</v>
      </c>
      <c r="N3" s="245"/>
      <c r="O3" s="246" t="s">
        <v>47</v>
      </c>
      <c r="P3" s="247"/>
      <c r="Q3" s="247"/>
      <c r="R3" s="247"/>
      <c r="S3" s="247"/>
      <c r="T3" s="245"/>
      <c r="V3" s="223" t="s">
        <v>48</v>
      </c>
      <c r="W3" s="213" t="s">
        <v>112</v>
      </c>
      <c r="X3" s="213" t="s">
        <v>69</v>
      </c>
      <c r="Y3" s="213" t="s">
        <v>70</v>
      </c>
      <c r="Z3" s="213" t="s">
        <v>71</v>
      </c>
      <c r="AA3" s="213" t="s">
        <v>72</v>
      </c>
      <c r="AB3" s="213" t="s">
        <v>73</v>
      </c>
      <c r="AC3" s="219" t="s">
        <v>74</v>
      </c>
      <c r="AD3" s="234" t="s">
        <v>44</v>
      </c>
      <c r="AE3" s="233"/>
      <c r="AF3" s="234" t="s">
        <v>45</v>
      </c>
      <c r="AG3" s="233"/>
      <c r="AH3" s="234" t="s">
        <v>46</v>
      </c>
      <c r="AI3" s="233"/>
      <c r="AJ3" s="234" t="s">
        <v>47</v>
      </c>
      <c r="AK3" s="235"/>
      <c r="AL3" s="235"/>
      <c r="AM3" s="235"/>
      <c r="AN3" s="235"/>
      <c r="AO3" s="233"/>
    </row>
    <row r="4" spans="1:41" ht="15" thickBot="1">
      <c r="A4" s="243"/>
      <c r="B4" s="239"/>
      <c r="C4" s="239"/>
      <c r="D4" s="239"/>
      <c r="E4" s="239"/>
      <c r="F4" s="239"/>
      <c r="G4" s="239"/>
      <c r="H4" s="241"/>
      <c r="I4" s="6" t="s">
        <v>36</v>
      </c>
      <c r="J4" s="7" t="s">
        <v>37</v>
      </c>
      <c r="K4" s="8" t="s">
        <v>36</v>
      </c>
      <c r="L4" s="7" t="s">
        <v>37</v>
      </c>
      <c r="M4" s="8" t="s">
        <v>36</v>
      </c>
      <c r="N4" s="7" t="s">
        <v>37</v>
      </c>
      <c r="O4" s="8" t="s">
        <v>38</v>
      </c>
      <c r="P4" s="9" t="s">
        <v>39</v>
      </c>
      <c r="Q4" s="9" t="s">
        <v>40</v>
      </c>
      <c r="R4" s="9" t="s">
        <v>41</v>
      </c>
      <c r="S4" s="9" t="s">
        <v>42</v>
      </c>
      <c r="T4" s="7" t="s">
        <v>43</v>
      </c>
      <c r="V4" s="224"/>
      <c r="W4" s="214"/>
      <c r="X4" s="214"/>
      <c r="Y4" s="214"/>
      <c r="Z4" s="214"/>
      <c r="AA4" s="214"/>
      <c r="AB4" s="214"/>
      <c r="AC4" s="220"/>
      <c r="AD4" s="12" t="s">
        <v>36</v>
      </c>
      <c r="AE4" s="11" t="s">
        <v>37</v>
      </c>
      <c r="AF4" s="12" t="s">
        <v>36</v>
      </c>
      <c r="AG4" s="11" t="s">
        <v>37</v>
      </c>
      <c r="AH4" s="12" t="s">
        <v>36</v>
      </c>
      <c r="AI4" s="11" t="s">
        <v>37</v>
      </c>
      <c r="AJ4" s="12" t="s">
        <v>38</v>
      </c>
      <c r="AK4" s="13" t="s">
        <v>39</v>
      </c>
      <c r="AL4" s="13" t="s">
        <v>40</v>
      </c>
      <c r="AM4" s="13" t="s">
        <v>41</v>
      </c>
      <c r="AN4" s="13" t="s">
        <v>42</v>
      </c>
      <c r="AO4" s="11" t="s">
        <v>43</v>
      </c>
    </row>
    <row r="5" spans="1:41">
      <c r="A5" s="77" t="s">
        <v>0</v>
      </c>
      <c r="B5" s="35" t="s">
        <v>75</v>
      </c>
      <c r="C5" s="35" t="s">
        <v>76</v>
      </c>
      <c r="D5" s="36" t="s">
        <v>77</v>
      </c>
      <c r="E5" s="36" t="s">
        <v>77</v>
      </c>
      <c r="F5" s="36" t="s">
        <v>77</v>
      </c>
      <c r="G5" s="36" t="s">
        <v>77</v>
      </c>
      <c r="H5" s="55" t="s">
        <v>77</v>
      </c>
      <c r="I5" s="37">
        <v>4.6509999999999998</v>
      </c>
      <c r="J5" s="38">
        <v>0.72940000000000005</v>
      </c>
      <c r="K5" s="39">
        <v>4.6562999999999999</v>
      </c>
      <c r="L5" s="38">
        <v>0.67789999999999995</v>
      </c>
      <c r="M5" s="39">
        <v>4.6458000000000004</v>
      </c>
      <c r="N5" s="38">
        <v>0.78110000000000002</v>
      </c>
      <c r="O5" s="39">
        <v>4.6562999999999999</v>
      </c>
      <c r="P5" s="40">
        <v>4.7187999999999999</v>
      </c>
      <c r="Q5" s="40">
        <v>4.5937999999999999</v>
      </c>
      <c r="R5" s="40">
        <v>4.625</v>
      </c>
      <c r="S5" s="40">
        <v>4.6562999999999999</v>
      </c>
      <c r="T5" s="38">
        <v>4.6562999999999999</v>
      </c>
      <c r="V5" s="77" t="s">
        <v>0</v>
      </c>
      <c r="W5" s="35" t="s">
        <v>75</v>
      </c>
      <c r="X5" s="35" t="s">
        <v>76</v>
      </c>
      <c r="Y5" s="36" t="s">
        <v>77</v>
      </c>
      <c r="Z5" s="36" t="s">
        <v>77</v>
      </c>
      <c r="AA5" s="36" t="s">
        <v>77</v>
      </c>
      <c r="AB5" s="36" t="s">
        <v>77</v>
      </c>
      <c r="AC5" s="55" t="s">
        <v>77</v>
      </c>
      <c r="AD5" s="39">
        <v>4.4166999999999996</v>
      </c>
      <c r="AE5" s="38">
        <v>0.74729999999999996</v>
      </c>
      <c r="AF5" s="39">
        <v>4.3853999999999997</v>
      </c>
      <c r="AG5" s="38">
        <v>0.71630000000000005</v>
      </c>
      <c r="AH5" s="39">
        <v>4.4478999999999997</v>
      </c>
      <c r="AI5" s="38">
        <v>0.77959999999999996</v>
      </c>
      <c r="AJ5" s="39">
        <v>4.375</v>
      </c>
      <c r="AK5" s="40">
        <v>4.4375</v>
      </c>
      <c r="AL5" s="40">
        <v>4.3437999999999999</v>
      </c>
      <c r="AM5" s="40">
        <v>4.6875</v>
      </c>
      <c r="AN5" s="40">
        <v>4.1875</v>
      </c>
      <c r="AO5" s="38">
        <v>4.4687999999999999</v>
      </c>
    </row>
    <row r="6" spans="1:41">
      <c r="A6" s="78" t="s">
        <v>1</v>
      </c>
      <c r="B6" s="42" t="s">
        <v>78</v>
      </c>
      <c r="C6" s="42" t="s">
        <v>95</v>
      </c>
      <c r="D6" s="20" t="s">
        <v>77</v>
      </c>
      <c r="E6" s="20" t="s">
        <v>77</v>
      </c>
      <c r="F6" s="20" t="s">
        <v>77</v>
      </c>
      <c r="G6" s="20" t="s">
        <v>77</v>
      </c>
      <c r="H6" s="43" t="s">
        <v>77</v>
      </c>
      <c r="I6" s="44">
        <v>4.5677000000000003</v>
      </c>
      <c r="J6" s="45">
        <v>0.71309999999999996</v>
      </c>
      <c r="K6" s="46">
        <v>4.5625</v>
      </c>
      <c r="L6" s="45">
        <v>0.73719999999999997</v>
      </c>
      <c r="M6" s="46">
        <v>4.5728999999999997</v>
      </c>
      <c r="N6" s="45">
        <v>0.69199999999999995</v>
      </c>
      <c r="O6" s="46">
        <v>4.5625</v>
      </c>
      <c r="P6" s="47">
        <v>4.625</v>
      </c>
      <c r="Q6" s="47">
        <v>4.5</v>
      </c>
      <c r="R6" s="47">
        <v>4.5625</v>
      </c>
      <c r="S6" s="47">
        <v>4.5312999999999999</v>
      </c>
      <c r="T6" s="45">
        <v>4.625</v>
      </c>
      <c r="V6" s="78" t="s">
        <v>1</v>
      </c>
      <c r="W6" s="42" t="s">
        <v>78</v>
      </c>
      <c r="X6" s="42" t="s">
        <v>95</v>
      </c>
      <c r="Y6" s="20" t="s">
        <v>77</v>
      </c>
      <c r="Z6" s="20" t="s">
        <v>77</v>
      </c>
      <c r="AA6" s="20" t="s">
        <v>77</v>
      </c>
      <c r="AB6" s="20" t="s">
        <v>77</v>
      </c>
      <c r="AC6" s="43" t="s">
        <v>77</v>
      </c>
      <c r="AD6" s="46">
        <v>4.3593999999999999</v>
      </c>
      <c r="AE6" s="45">
        <v>0.81930000000000003</v>
      </c>
      <c r="AF6" s="46">
        <v>4.4375</v>
      </c>
      <c r="AG6" s="45">
        <v>0.7228</v>
      </c>
      <c r="AH6" s="46">
        <v>4.2812999999999999</v>
      </c>
      <c r="AI6" s="45">
        <v>0.90269999999999995</v>
      </c>
      <c r="AJ6" s="46">
        <v>4.3125</v>
      </c>
      <c r="AK6" s="47">
        <v>4.375</v>
      </c>
      <c r="AL6" s="47">
        <v>4.625</v>
      </c>
      <c r="AM6" s="47">
        <v>4.4375</v>
      </c>
      <c r="AN6" s="47">
        <v>4.25</v>
      </c>
      <c r="AO6" s="45">
        <v>4.1562999999999999</v>
      </c>
    </row>
    <row r="7" spans="1:41">
      <c r="A7" s="78" t="s">
        <v>2</v>
      </c>
      <c r="B7" s="42" t="s">
        <v>78</v>
      </c>
      <c r="C7" s="42" t="s">
        <v>92</v>
      </c>
      <c r="D7" s="20" t="s">
        <v>77</v>
      </c>
      <c r="E7" s="20" t="s">
        <v>77</v>
      </c>
      <c r="F7" s="20" t="s">
        <v>77</v>
      </c>
      <c r="G7" s="20" t="s">
        <v>77</v>
      </c>
      <c r="H7" s="43" t="s">
        <v>77</v>
      </c>
      <c r="I7" s="44">
        <v>4.5468999999999999</v>
      </c>
      <c r="J7" s="45">
        <v>0.74350000000000005</v>
      </c>
      <c r="K7" s="46">
        <v>4.5312999999999999</v>
      </c>
      <c r="L7" s="45">
        <v>0.7671</v>
      </c>
      <c r="M7" s="46">
        <v>4.5625</v>
      </c>
      <c r="N7" s="45">
        <v>0.7228</v>
      </c>
      <c r="O7" s="46">
        <v>4.375</v>
      </c>
      <c r="P7" s="47">
        <v>4.5937999999999999</v>
      </c>
      <c r="Q7" s="47">
        <v>4.625</v>
      </c>
      <c r="R7" s="47">
        <v>4.5</v>
      </c>
      <c r="S7" s="47">
        <v>4.6562999999999999</v>
      </c>
      <c r="T7" s="45">
        <v>4.5312999999999999</v>
      </c>
      <c r="V7" s="78" t="s">
        <v>2</v>
      </c>
      <c r="W7" s="42" t="s">
        <v>78</v>
      </c>
      <c r="X7" s="42" t="s">
        <v>92</v>
      </c>
      <c r="Y7" s="20" t="s">
        <v>77</v>
      </c>
      <c r="Z7" s="20" t="s">
        <v>77</v>
      </c>
      <c r="AA7" s="20" t="s">
        <v>77</v>
      </c>
      <c r="AB7" s="20" t="s">
        <v>77</v>
      </c>
      <c r="AC7" s="43" t="s">
        <v>77</v>
      </c>
      <c r="AD7" s="46">
        <v>4.2812999999999999</v>
      </c>
      <c r="AE7" s="45">
        <v>0.78869999999999996</v>
      </c>
      <c r="AF7" s="46">
        <v>4.3333000000000004</v>
      </c>
      <c r="AG7" s="45">
        <v>0.80349999999999999</v>
      </c>
      <c r="AH7" s="46">
        <v>4.2291999999999996</v>
      </c>
      <c r="AI7" s="45">
        <v>0.77429999999999999</v>
      </c>
      <c r="AJ7" s="46">
        <v>4.25</v>
      </c>
      <c r="AK7" s="47">
        <v>4.4375</v>
      </c>
      <c r="AL7" s="47">
        <v>4.3125</v>
      </c>
      <c r="AM7" s="47">
        <v>4.5</v>
      </c>
      <c r="AN7" s="47">
        <v>4.0937999999999999</v>
      </c>
      <c r="AO7" s="45">
        <v>4.0937999999999999</v>
      </c>
    </row>
    <row r="8" spans="1:41">
      <c r="A8" s="78" t="s">
        <v>3</v>
      </c>
      <c r="B8" s="42" t="s">
        <v>78</v>
      </c>
      <c r="C8" s="42" t="s">
        <v>96</v>
      </c>
      <c r="D8" s="20" t="s">
        <v>77</v>
      </c>
      <c r="E8" s="20" t="s">
        <v>77</v>
      </c>
      <c r="F8" s="20" t="s">
        <v>77</v>
      </c>
      <c r="G8" s="20" t="s">
        <v>77</v>
      </c>
      <c r="H8" s="43" t="s">
        <v>77</v>
      </c>
      <c r="I8" s="44">
        <v>4.3697999999999997</v>
      </c>
      <c r="J8" s="45">
        <v>0.85840000000000005</v>
      </c>
      <c r="K8" s="46">
        <v>4.3437999999999999</v>
      </c>
      <c r="L8" s="45">
        <v>0.90410000000000001</v>
      </c>
      <c r="M8" s="46">
        <v>4.3958000000000004</v>
      </c>
      <c r="N8" s="45">
        <v>0.81410000000000005</v>
      </c>
      <c r="O8" s="46">
        <v>4.2187999999999999</v>
      </c>
      <c r="P8" s="47">
        <v>4.4687999999999999</v>
      </c>
      <c r="Q8" s="47">
        <v>4.3437999999999999</v>
      </c>
      <c r="R8" s="47">
        <v>4.375</v>
      </c>
      <c r="S8" s="47">
        <v>4.375</v>
      </c>
      <c r="T8" s="45">
        <v>4.4375</v>
      </c>
      <c r="V8" s="78" t="s">
        <v>3</v>
      </c>
      <c r="W8" s="42" t="s">
        <v>78</v>
      </c>
      <c r="X8" s="42" t="s">
        <v>96</v>
      </c>
      <c r="Y8" s="20" t="s">
        <v>77</v>
      </c>
      <c r="Z8" s="20" t="s">
        <v>77</v>
      </c>
      <c r="AA8" s="20" t="s">
        <v>77</v>
      </c>
      <c r="AB8" s="20" t="s">
        <v>77</v>
      </c>
      <c r="AC8" s="43" t="s">
        <v>77</v>
      </c>
      <c r="AD8" s="46">
        <v>3.9687999999999999</v>
      </c>
      <c r="AE8" s="45">
        <v>0.86170000000000002</v>
      </c>
      <c r="AF8" s="46">
        <v>3.9375</v>
      </c>
      <c r="AG8" s="45">
        <v>0.84370000000000001</v>
      </c>
      <c r="AH8" s="46">
        <v>4</v>
      </c>
      <c r="AI8" s="45">
        <v>0.88260000000000005</v>
      </c>
      <c r="AJ8" s="46">
        <v>3.9687999999999999</v>
      </c>
      <c r="AK8" s="47">
        <v>3.8437999999999999</v>
      </c>
      <c r="AL8" s="47">
        <v>4</v>
      </c>
      <c r="AM8" s="47">
        <v>3.9062999999999999</v>
      </c>
      <c r="AN8" s="47">
        <v>4.0312999999999999</v>
      </c>
      <c r="AO8" s="45">
        <v>4.0625</v>
      </c>
    </row>
    <row r="9" spans="1:41">
      <c r="A9" s="78" t="s">
        <v>4</v>
      </c>
      <c r="B9" s="42" t="s">
        <v>78</v>
      </c>
      <c r="C9" s="42" t="s">
        <v>97</v>
      </c>
      <c r="D9" s="20" t="s">
        <v>77</v>
      </c>
      <c r="E9" s="20" t="s">
        <v>77</v>
      </c>
      <c r="F9" s="20" t="s">
        <v>77</v>
      </c>
      <c r="G9" s="20" t="s">
        <v>77</v>
      </c>
      <c r="H9" s="43" t="s">
        <v>77</v>
      </c>
      <c r="I9" s="44">
        <v>2.2031000000000001</v>
      </c>
      <c r="J9" s="45">
        <v>1.0807</v>
      </c>
      <c r="K9" s="46">
        <v>2.1457999999999999</v>
      </c>
      <c r="L9" s="45">
        <v>1.0049999999999999</v>
      </c>
      <c r="M9" s="46">
        <v>2.2604000000000002</v>
      </c>
      <c r="N9" s="45">
        <v>1.1538999999999999</v>
      </c>
      <c r="O9" s="46">
        <v>2.1875</v>
      </c>
      <c r="P9" s="47">
        <v>2</v>
      </c>
      <c r="Q9" s="47">
        <v>2.25</v>
      </c>
      <c r="R9" s="47">
        <v>2.2812999999999999</v>
      </c>
      <c r="S9" s="47">
        <v>2.125</v>
      </c>
      <c r="T9" s="45">
        <v>2.375</v>
      </c>
      <c r="V9" s="78" t="s">
        <v>4</v>
      </c>
      <c r="W9" s="42" t="s">
        <v>78</v>
      </c>
      <c r="X9" s="42" t="s">
        <v>97</v>
      </c>
      <c r="Y9" s="20" t="s">
        <v>77</v>
      </c>
      <c r="Z9" s="20" t="s">
        <v>77</v>
      </c>
      <c r="AA9" s="20" t="s">
        <v>77</v>
      </c>
      <c r="AB9" s="20" t="s">
        <v>77</v>
      </c>
      <c r="AC9" s="43" t="s">
        <v>77</v>
      </c>
      <c r="AD9" s="46">
        <v>2.375</v>
      </c>
      <c r="AE9" s="45">
        <v>0.89500000000000002</v>
      </c>
      <c r="AF9" s="46">
        <v>2.3332999999999999</v>
      </c>
      <c r="AG9" s="45">
        <v>0.91379999999999995</v>
      </c>
      <c r="AH9" s="46">
        <v>2.4167000000000001</v>
      </c>
      <c r="AI9" s="45">
        <v>0.87860000000000005</v>
      </c>
      <c r="AJ9" s="46">
        <v>2.4062999999999999</v>
      </c>
      <c r="AK9" s="47">
        <v>2.3437999999999999</v>
      </c>
      <c r="AL9" s="47">
        <v>2.25</v>
      </c>
      <c r="AM9" s="47">
        <v>2.3437999999999999</v>
      </c>
      <c r="AN9" s="47">
        <v>2.5312999999999999</v>
      </c>
      <c r="AO9" s="45">
        <v>2.375</v>
      </c>
    </row>
    <row r="10" spans="1:41" ht="15" thickBot="1">
      <c r="A10" s="79" t="s">
        <v>5</v>
      </c>
      <c r="B10" s="48" t="s">
        <v>78</v>
      </c>
      <c r="C10" s="48" t="s">
        <v>98</v>
      </c>
      <c r="D10" s="49" t="s">
        <v>77</v>
      </c>
      <c r="E10" s="49" t="s">
        <v>77</v>
      </c>
      <c r="F10" s="49" t="s">
        <v>77</v>
      </c>
      <c r="G10" s="49" t="s">
        <v>77</v>
      </c>
      <c r="H10" s="50" t="s">
        <v>77</v>
      </c>
      <c r="I10" s="51">
        <v>1.3072999999999999</v>
      </c>
      <c r="J10" s="52">
        <v>0.78890000000000005</v>
      </c>
      <c r="K10" s="53">
        <v>1.3125</v>
      </c>
      <c r="L10" s="52">
        <v>0.77200000000000002</v>
      </c>
      <c r="M10" s="53">
        <v>1.3021</v>
      </c>
      <c r="N10" s="52">
        <v>0.80940000000000001</v>
      </c>
      <c r="O10" s="53">
        <v>1.3125</v>
      </c>
      <c r="P10" s="54">
        <v>1.3438000000000001</v>
      </c>
      <c r="Q10" s="54">
        <v>1.2813000000000001</v>
      </c>
      <c r="R10" s="54">
        <v>1.3125</v>
      </c>
      <c r="S10" s="54">
        <v>1.3125</v>
      </c>
      <c r="T10" s="52">
        <v>1.2813000000000001</v>
      </c>
      <c r="V10" s="79" t="s">
        <v>5</v>
      </c>
      <c r="W10" s="48" t="s">
        <v>78</v>
      </c>
      <c r="X10" s="48" t="s">
        <v>98</v>
      </c>
      <c r="Y10" s="49" t="s">
        <v>77</v>
      </c>
      <c r="Z10" s="49" t="s">
        <v>77</v>
      </c>
      <c r="AA10" s="49" t="s">
        <v>77</v>
      </c>
      <c r="AB10" s="49" t="s">
        <v>77</v>
      </c>
      <c r="AC10" s="50" t="s">
        <v>77</v>
      </c>
      <c r="AD10" s="53">
        <v>1.375</v>
      </c>
      <c r="AE10" s="52">
        <v>0.77590000000000003</v>
      </c>
      <c r="AF10" s="53">
        <v>1.3646</v>
      </c>
      <c r="AG10" s="52">
        <v>0.83499999999999996</v>
      </c>
      <c r="AH10" s="53">
        <v>1.3854</v>
      </c>
      <c r="AI10" s="52">
        <v>0.71630000000000005</v>
      </c>
      <c r="AJ10" s="53">
        <v>1.3438000000000001</v>
      </c>
      <c r="AK10" s="54">
        <v>1.5313000000000001</v>
      </c>
      <c r="AL10" s="54">
        <v>1.2188000000000001</v>
      </c>
      <c r="AM10" s="54">
        <v>1.4688000000000001</v>
      </c>
      <c r="AN10" s="54">
        <v>1.4063000000000001</v>
      </c>
      <c r="AO10" s="52">
        <v>1.2813000000000001</v>
      </c>
    </row>
    <row r="11" spans="1:41" ht="15" thickTop="1">
      <c r="A11" s="77" t="s">
        <v>6</v>
      </c>
      <c r="B11" s="35" t="s">
        <v>86</v>
      </c>
      <c r="C11" s="35" t="s">
        <v>99</v>
      </c>
      <c r="D11" s="36">
        <v>24</v>
      </c>
      <c r="E11" s="36" t="s">
        <v>79</v>
      </c>
      <c r="F11" s="36" t="s">
        <v>80</v>
      </c>
      <c r="G11" s="36" t="s">
        <v>81</v>
      </c>
      <c r="H11" s="55" t="s">
        <v>77</v>
      </c>
      <c r="I11" s="37">
        <v>3.6615000000000002</v>
      </c>
      <c r="J11" s="38">
        <v>1.0902000000000001</v>
      </c>
      <c r="K11" s="39">
        <v>3.7812999999999999</v>
      </c>
      <c r="L11" s="38">
        <v>1.0281</v>
      </c>
      <c r="M11" s="39">
        <v>3.5417000000000001</v>
      </c>
      <c r="N11" s="38">
        <v>1.1416999999999999</v>
      </c>
      <c r="O11" s="39">
        <v>4.0937999999999999</v>
      </c>
      <c r="P11" s="40">
        <v>3.8437999999999999</v>
      </c>
      <c r="Q11" s="40">
        <v>3.4062999999999999</v>
      </c>
      <c r="R11" s="40">
        <v>3.5937999999999999</v>
      </c>
      <c r="S11" s="40">
        <v>3.0937999999999999</v>
      </c>
      <c r="T11" s="38">
        <v>3.9375</v>
      </c>
      <c r="V11" s="77" t="s">
        <v>6</v>
      </c>
      <c r="W11" s="35" t="s">
        <v>86</v>
      </c>
      <c r="X11" s="35" t="s">
        <v>99</v>
      </c>
      <c r="Y11" s="36">
        <v>24</v>
      </c>
      <c r="Z11" s="36" t="s">
        <v>79</v>
      </c>
      <c r="AA11" s="36" t="s">
        <v>80</v>
      </c>
      <c r="AB11" s="36" t="s">
        <v>81</v>
      </c>
      <c r="AC11" s="55" t="s">
        <v>77</v>
      </c>
      <c r="AD11" s="39">
        <v>3.7656000000000001</v>
      </c>
      <c r="AE11" s="38">
        <v>0.80069999999999997</v>
      </c>
      <c r="AF11" s="39">
        <v>3.875</v>
      </c>
      <c r="AG11" s="38">
        <v>0.8367</v>
      </c>
      <c r="AH11" s="39">
        <v>3.6562999999999999</v>
      </c>
      <c r="AI11" s="38">
        <v>0.75149999999999995</v>
      </c>
      <c r="AJ11" s="39">
        <v>3.9375</v>
      </c>
      <c r="AK11" s="40">
        <v>3.75</v>
      </c>
      <c r="AL11" s="40">
        <v>3.9375</v>
      </c>
      <c r="AM11" s="40">
        <v>3.7812999999999999</v>
      </c>
      <c r="AN11" s="40">
        <v>3.4062999999999999</v>
      </c>
      <c r="AO11" s="38">
        <v>3.7812999999999999</v>
      </c>
    </row>
    <row r="12" spans="1:41">
      <c r="A12" s="78" t="s">
        <v>7</v>
      </c>
      <c r="B12" s="42" t="s">
        <v>86</v>
      </c>
      <c r="C12" s="42" t="s">
        <v>99</v>
      </c>
      <c r="D12" s="20">
        <v>32</v>
      </c>
      <c r="E12" s="20" t="s">
        <v>79</v>
      </c>
      <c r="F12" s="20" t="s">
        <v>80</v>
      </c>
      <c r="G12" s="20" t="s">
        <v>81</v>
      </c>
      <c r="H12" s="43" t="s">
        <v>77</v>
      </c>
      <c r="I12" s="44">
        <v>4.0572999999999997</v>
      </c>
      <c r="J12" s="45">
        <v>0.9163</v>
      </c>
      <c r="K12" s="46">
        <v>4.0833000000000004</v>
      </c>
      <c r="L12" s="45">
        <v>0.82930000000000004</v>
      </c>
      <c r="M12" s="46">
        <v>4.0312999999999999</v>
      </c>
      <c r="N12" s="45">
        <v>0.99950000000000006</v>
      </c>
      <c r="O12" s="46">
        <v>4</v>
      </c>
      <c r="P12" s="47">
        <v>4.1875</v>
      </c>
      <c r="Q12" s="47">
        <v>4.0625</v>
      </c>
      <c r="R12" s="47">
        <v>4.3125</v>
      </c>
      <c r="S12" s="47">
        <v>3.75</v>
      </c>
      <c r="T12" s="45">
        <v>4.0312999999999999</v>
      </c>
      <c r="V12" s="78" t="s">
        <v>7</v>
      </c>
      <c r="W12" s="42" t="s">
        <v>86</v>
      </c>
      <c r="X12" s="42" t="s">
        <v>99</v>
      </c>
      <c r="Y12" s="20">
        <v>32</v>
      </c>
      <c r="Z12" s="20" t="s">
        <v>79</v>
      </c>
      <c r="AA12" s="20" t="s">
        <v>80</v>
      </c>
      <c r="AB12" s="20" t="s">
        <v>81</v>
      </c>
      <c r="AC12" s="43" t="s">
        <v>77</v>
      </c>
      <c r="AD12" s="46">
        <v>4.0521000000000003</v>
      </c>
      <c r="AE12" s="45">
        <v>0.87270000000000003</v>
      </c>
      <c r="AF12" s="46">
        <v>4.0625</v>
      </c>
      <c r="AG12" s="45">
        <v>0.79220000000000002</v>
      </c>
      <c r="AH12" s="46">
        <v>4.0416999999999996</v>
      </c>
      <c r="AI12" s="45">
        <v>0.95050000000000001</v>
      </c>
      <c r="AJ12" s="46">
        <v>4.0937999999999999</v>
      </c>
      <c r="AK12" s="47">
        <v>4.1562999999999999</v>
      </c>
      <c r="AL12" s="47">
        <v>3.9375</v>
      </c>
      <c r="AM12" s="47">
        <v>4</v>
      </c>
      <c r="AN12" s="47">
        <v>4.0625</v>
      </c>
      <c r="AO12" s="45">
        <v>4.0625</v>
      </c>
    </row>
    <row r="13" spans="1:41">
      <c r="A13" s="78" t="s">
        <v>8</v>
      </c>
      <c r="B13" s="42" t="s">
        <v>86</v>
      </c>
      <c r="C13" s="42" t="s">
        <v>99</v>
      </c>
      <c r="D13" s="20">
        <v>48</v>
      </c>
      <c r="E13" s="20" t="s">
        <v>79</v>
      </c>
      <c r="F13" s="20" t="s">
        <v>80</v>
      </c>
      <c r="G13" s="20" t="s">
        <v>81</v>
      </c>
      <c r="H13" s="43" t="s">
        <v>77</v>
      </c>
      <c r="I13" s="44">
        <v>4.4791999999999996</v>
      </c>
      <c r="J13" s="45">
        <v>0.73760000000000003</v>
      </c>
      <c r="K13" s="46">
        <v>4.5521000000000003</v>
      </c>
      <c r="L13" s="45">
        <v>0.69389999999999996</v>
      </c>
      <c r="M13" s="46">
        <v>4.4062999999999999</v>
      </c>
      <c r="N13" s="45">
        <v>0.77569999999999995</v>
      </c>
      <c r="O13" s="46">
        <v>4.625</v>
      </c>
      <c r="P13" s="47">
        <v>4.5312999999999999</v>
      </c>
      <c r="Q13" s="47">
        <v>4.5</v>
      </c>
      <c r="R13" s="47">
        <v>4.5312999999999999</v>
      </c>
      <c r="S13" s="47">
        <v>4.3437999999999999</v>
      </c>
      <c r="T13" s="45">
        <v>4.3437999999999999</v>
      </c>
      <c r="V13" s="78" t="s">
        <v>8</v>
      </c>
      <c r="W13" s="42" t="s">
        <v>86</v>
      </c>
      <c r="X13" s="42" t="s">
        <v>99</v>
      </c>
      <c r="Y13" s="20">
        <v>48</v>
      </c>
      <c r="Z13" s="20" t="s">
        <v>79</v>
      </c>
      <c r="AA13" s="20" t="s">
        <v>80</v>
      </c>
      <c r="AB13" s="20" t="s">
        <v>81</v>
      </c>
      <c r="AC13" s="43" t="s">
        <v>77</v>
      </c>
      <c r="AD13" s="46">
        <v>4.1822999999999997</v>
      </c>
      <c r="AE13" s="45">
        <v>0.85799999999999998</v>
      </c>
      <c r="AF13" s="46">
        <v>4.0521000000000003</v>
      </c>
      <c r="AG13" s="45">
        <v>0.91039999999999999</v>
      </c>
      <c r="AH13" s="46">
        <v>4.3125</v>
      </c>
      <c r="AI13" s="45">
        <v>0.78559999999999997</v>
      </c>
      <c r="AJ13" s="46">
        <v>4.0625</v>
      </c>
      <c r="AK13" s="47">
        <v>4.0312999999999999</v>
      </c>
      <c r="AL13" s="47">
        <v>4.0625</v>
      </c>
      <c r="AM13" s="47">
        <v>4.4062999999999999</v>
      </c>
      <c r="AN13" s="47">
        <v>4.25</v>
      </c>
      <c r="AO13" s="45">
        <v>4.2812999999999999</v>
      </c>
    </row>
    <row r="14" spans="1:41">
      <c r="A14" s="78" t="s">
        <v>9</v>
      </c>
      <c r="B14" s="42" t="s">
        <v>86</v>
      </c>
      <c r="C14" s="42" t="s">
        <v>101</v>
      </c>
      <c r="D14" s="20">
        <v>64</v>
      </c>
      <c r="E14" s="20" t="s">
        <v>79</v>
      </c>
      <c r="F14" s="20" t="s">
        <v>80</v>
      </c>
      <c r="G14" s="20" t="s">
        <v>81</v>
      </c>
      <c r="H14" s="43" t="s">
        <v>77</v>
      </c>
      <c r="I14" s="44">
        <v>4.6093999999999999</v>
      </c>
      <c r="J14" s="45">
        <v>0.77159999999999995</v>
      </c>
      <c r="K14" s="46">
        <v>4.5937999999999999</v>
      </c>
      <c r="L14" s="45">
        <v>0.81540000000000001</v>
      </c>
      <c r="M14" s="46">
        <v>4.625</v>
      </c>
      <c r="N14" s="45">
        <v>0.72909999999999997</v>
      </c>
      <c r="O14" s="46">
        <v>4.6562999999999999</v>
      </c>
      <c r="P14" s="47">
        <v>4.6875</v>
      </c>
      <c r="Q14" s="47">
        <v>4.4375</v>
      </c>
      <c r="R14" s="47">
        <v>4.5625</v>
      </c>
      <c r="S14" s="47">
        <v>4.7187999999999999</v>
      </c>
      <c r="T14" s="45">
        <v>4.5937999999999999</v>
      </c>
      <c r="V14" s="78" t="s">
        <v>9</v>
      </c>
      <c r="W14" s="42" t="s">
        <v>86</v>
      </c>
      <c r="X14" s="42" t="s">
        <v>101</v>
      </c>
      <c r="Y14" s="20">
        <v>64</v>
      </c>
      <c r="Z14" s="20" t="s">
        <v>79</v>
      </c>
      <c r="AA14" s="20" t="s">
        <v>80</v>
      </c>
      <c r="AB14" s="20" t="s">
        <v>81</v>
      </c>
      <c r="AC14" s="43" t="s">
        <v>77</v>
      </c>
      <c r="AD14" s="46">
        <v>4.3906000000000001</v>
      </c>
      <c r="AE14" s="45">
        <v>0.79820000000000002</v>
      </c>
      <c r="AF14" s="46">
        <v>4.3958000000000004</v>
      </c>
      <c r="AG14" s="45">
        <v>0.76060000000000005</v>
      </c>
      <c r="AH14" s="46">
        <v>4.3853999999999997</v>
      </c>
      <c r="AI14" s="45">
        <v>0.83819999999999995</v>
      </c>
      <c r="AJ14" s="46">
        <v>4.4062999999999999</v>
      </c>
      <c r="AK14" s="47">
        <v>4.375</v>
      </c>
      <c r="AL14" s="47">
        <v>4.4062999999999999</v>
      </c>
      <c r="AM14" s="47">
        <v>4.5</v>
      </c>
      <c r="AN14" s="47">
        <v>4.4687999999999999</v>
      </c>
      <c r="AO14" s="45">
        <v>4.1875</v>
      </c>
    </row>
    <row r="15" spans="1:41">
      <c r="A15" s="78" t="s">
        <v>10</v>
      </c>
      <c r="B15" s="42" t="s">
        <v>86</v>
      </c>
      <c r="C15" s="42" t="s">
        <v>101</v>
      </c>
      <c r="D15" s="20">
        <v>80</v>
      </c>
      <c r="E15" s="20" t="s">
        <v>79</v>
      </c>
      <c r="F15" s="20" t="s">
        <v>80</v>
      </c>
      <c r="G15" s="20" t="s">
        <v>81</v>
      </c>
      <c r="H15" s="43" t="s">
        <v>77</v>
      </c>
      <c r="I15" s="44">
        <v>4.6666999999999996</v>
      </c>
      <c r="J15" s="45">
        <v>0.68130000000000002</v>
      </c>
      <c r="K15" s="46">
        <v>4.6562999999999999</v>
      </c>
      <c r="L15" s="45">
        <v>0.67789999999999995</v>
      </c>
      <c r="M15" s="46">
        <v>4.6771000000000003</v>
      </c>
      <c r="N15" s="45">
        <v>0.68820000000000003</v>
      </c>
      <c r="O15" s="46">
        <v>4.625</v>
      </c>
      <c r="P15" s="47">
        <v>4.5937999999999999</v>
      </c>
      <c r="Q15" s="47">
        <v>4.75</v>
      </c>
      <c r="R15" s="47">
        <v>4.75</v>
      </c>
      <c r="S15" s="47">
        <v>4.625</v>
      </c>
      <c r="T15" s="45">
        <v>4.6562999999999999</v>
      </c>
      <c r="V15" s="78" t="s">
        <v>10</v>
      </c>
      <c r="W15" s="42" t="s">
        <v>86</v>
      </c>
      <c r="X15" s="42" t="s">
        <v>101</v>
      </c>
      <c r="Y15" s="20">
        <v>80</v>
      </c>
      <c r="Z15" s="20" t="s">
        <v>79</v>
      </c>
      <c r="AA15" s="20" t="s">
        <v>80</v>
      </c>
      <c r="AB15" s="20" t="s">
        <v>81</v>
      </c>
      <c r="AC15" s="43" t="s">
        <v>77</v>
      </c>
      <c r="AD15" s="46">
        <v>4.3541999999999996</v>
      </c>
      <c r="AE15" s="45">
        <v>0.79890000000000005</v>
      </c>
      <c r="AF15" s="46">
        <v>4.2708000000000004</v>
      </c>
      <c r="AG15" s="45">
        <v>0.86429999999999996</v>
      </c>
      <c r="AH15" s="46">
        <v>4.4375</v>
      </c>
      <c r="AI15" s="45">
        <v>0.7228</v>
      </c>
      <c r="AJ15" s="46">
        <v>4.1562999999999999</v>
      </c>
      <c r="AK15" s="47">
        <v>4.375</v>
      </c>
      <c r="AL15" s="47">
        <v>4.2812999999999999</v>
      </c>
      <c r="AM15" s="47">
        <v>4.5312999999999999</v>
      </c>
      <c r="AN15" s="47">
        <v>4.4687999999999999</v>
      </c>
      <c r="AO15" s="45">
        <v>4.3125</v>
      </c>
    </row>
    <row r="16" spans="1:41">
      <c r="A16" s="78" t="s">
        <v>11</v>
      </c>
      <c r="B16" s="42" t="s">
        <v>86</v>
      </c>
      <c r="C16" s="42" t="s">
        <v>101</v>
      </c>
      <c r="D16" s="20">
        <v>112</v>
      </c>
      <c r="E16" s="20" t="s">
        <v>79</v>
      </c>
      <c r="F16" s="20" t="s">
        <v>80</v>
      </c>
      <c r="G16" s="20" t="s">
        <v>81</v>
      </c>
      <c r="H16" s="43" t="s">
        <v>77</v>
      </c>
      <c r="I16" s="44">
        <v>4.6822999999999997</v>
      </c>
      <c r="J16" s="45">
        <v>0.66949999999999998</v>
      </c>
      <c r="K16" s="46">
        <v>4.6771000000000003</v>
      </c>
      <c r="L16" s="45">
        <v>0.71809999999999996</v>
      </c>
      <c r="M16" s="46">
        <v>4.6875</v>
      </c>
      <c r="N16" s="45">
        <v>0.62090000000000001</v>
      </c>
      <c r="O16" s="46">
        <v>4.6562999999999999</v>
      </c>
      <c r="P16" s="47">
        <v>4.7187999999999999</v>
      </c>
      <c r="Q16" s="47">
        <v>4.6562999999999999</v>
      </c>
      <c r="R16" s="47">
        <v>4.7187999999999999</v>
      </c>
      <c r="S16" s="47">
        <v>4.625</v>
      </c>
      <c r="T16" s="45">
        <v>4.7187999999999999</v>
      </c>
      <c r="V16" s="78" t="s">
        <v>11</v>
      </c>
      <c r="W16" s="42" t="s">
        <v>86</v>
      </c>
      <c r="X16" s="42" t="s">
        <v>101</v>
      </c>
      <c r="Y16" s="20">
        <v>112</v>
      </c>
      <c r="Z16" s="20" t="s">
        <v>79</v>
      </c>
      <c r="AA16" s="20" t="s">
        <v>80</v>
      </c>
      <c r="AB16" s="20" t="s">
        <v>81</v>
      </c>
      <c r="AC16" s="43" t="s">
        <v>77</v>
      </c>
      <c r="AD16" s="46">
        <v>4.3490000000000002</v>
      </c>
      <c r="AE16" s="45">
        <v>0.77800000000000002</v>
      </c>
      <c r="AF16" s="46">
        <v>4.3853999999999997</v>
      </c>
      <c r="AG16" s="45">
        <v>0.74509999999999998</v>
      </c>
      <c r="AH16" s="46">
        <v>4.3125</v>
      </c>
      <c r="AI16" s="45">
        <v>0.81189999999999996</v>
      </c>
      <c r="AJ16" s="46">
        <v>4.25</v>
      </c>
      <c r="AK16" s="47">
        <v>4.5625</v>
      </c>
      <c r="AL16" s="47">
        <v>4.3437999999999999</v>
      </c>
      <c r="AM16" s="47">
        <v>4.3437999999999999</v>
      </c>
      <c r="AN16" s="47">
        <v>4.2812999999999999</v>
      </c>
      <c r="AO16" s="45">
        <v>4.3125</v>
      </c>
    </row>
    <row r="17" spans="1:41">
      <c r="A17" s="78" t="s">
        <v>12</v>
      </c>
      <c r="B17" s="42" t="s">
        <v>93</v>
      </c>
      <c r="C17" s="42" t="s">
        <v>91</v>
      </c>
      <c r="D17" s="20">
        <v>19.850000000000001</v>
      </c>
      <c r="E17" s="20" t="s">
        <v>85</v>
      </c>
      <c r="F17" s="20" t="s">
        <v>80</v>
      </c>
      <c r="G17" s="20" t="s">
        <v>81</v>
      </c>
      <c r="H17" s="43" t="s">
        <v>77</v>
      </c>
      <c r="I17" s="44">
        <v>3.0259999999999998</v>
      </c>
      <c r="J17" s="45">
        <v>1.1135999999999999</v>
      </c>
      <c r="K17" s="46">
        <v>3.0207999999999999</v>
      </c>
      <c r="L17" s="45">
        <v>1.0660000000000001</v>
      </c>
      <c r="M17" s="46">
        <v>3.0312999999999999</v>
      </c>
      <c r="N17" s="45">
        <v>1.1649</v>
      </c>
      <c r="O17" s="46">
        <v>3.2187999999999999</v>
      </c>
      <c r="P17" s="47">
        <v>2.8437999999999999</v>
      </c>
      <c r="Q17" s="47">
        <v>3</v>
      </c>
      <c r="R17" s="47">
        <v>3.4062999999999999</v>
      </c>
      <c r="S17" s="47">
        <v>2.5625</v>
      </c>
      <c r="T17" s="45">
        <v>3.125</v>
      </c>
      <c r="V17" s="78" t="s">
        <v>12</v>
      </c>
      <c r="W17" s="42" t="s">
        <v>93</v>
      </c>
      <c r="X17" s="42" t="s">
        <v>91</v>
      </c>
      <c r="Y17" s="20">
        <v>19.850000000000001</v>
      </c>
      <c r="Z17" s="20" t="s">
        <v>85</v>
      </c>
      <c r="AA17" s="20" t="s">
        <v>80</v>
      </c>
      <c r="AB17" s="20" t="s">
        <v>81</v>
      </c>
      <c r="AC17" s="43" t="s">
        <v>77</v>
      </c>
      <c r="AD17" s="46">
        <v>3.625</v>
      </c>
      <c r="AE17" s="45">
        <v>0.84689999999999999</v>
      </c>
      <c r="AF17" s="46">
        <v>3.5625</v>
      </c>
      <c r="AG17" s="45">
        <v>0.85609999999999997</v>
      </c>
      <c r="AH17" s="46">
        <v>3.6875</v>
      </c>
      <c r="AI17" s="45">
        <v>0.83740000000000003</v>
      </c>
      <c r="AJ17" s="46">
        <v>3.5937999999999999</v>
      </c>
      <c r="AK17" s="47">
        <v>3.5625</v>
      </c>
      <c r="AL17" s="47">
        <v>3.5312999999999999</v>
      </c>
      <c r="AM17" s="47">
        <v>3.9375</v>
      </c>
      <c r="AN17" s="47">
        <v>3.7187999999999999</v>
      </c>
      <c r="AO17" s="45">
        <v>3.4062999999999999</v>
      </c>
    </row>
    <row r="18" spans="1:41">
      <c r="A18" s="78" t="s">
        <v>13</v>
      </c>
      <c r="B18" s="42" t="s">
        <v>93</v>
      </c>
      <c r="C18" s="42" t="s">
        <v>91</v>
      </c>
      <c r="D18" s="20">
        <v>23.05</v>
      </c>
      <c r="E18" s="20" t="s">
        <v>85</v>
      </c>
      <c r="F18" s="20" t="s">
        <v>80</v>
      </c>
      <c r="G18" s="20" t="s">
        <v>81</v>
      </c>
      <c r="H18" s="43" t="s">
        <v>77</v>
      </c>
      <c r="I18" s="44">
        <v>3.0573000000000001</v>
      </c>
      <c r="J18" s="45">
        <v>1.0982000000000001</v>
      </c>
      <c r="K18" s="46">
        <v>3.0417000000000001</v>
      </c>
      <c r="L18" s="45">
        <v>1.0946</v>
      </c>
      <c r="M18" s="46">
        <v>3.0729000000000002</v>
      </c>
      <c r="N18" s="45">
        <v>1.1073</v>
      </c>
      <c r="O18" s="46">
        <v>2.9687999999999999</v>
      </c>
      <c r="P18" s="47">
        <v>3.0937999999999999</v>
      </c>
      <c r="Q18" s="47">
        <v>3.0625</v>
      </c>
      <c r="R18" s="47">
        <v>3.2187999999999999</v>
      </c>
      <c r="S18" s="47">
        <v>2.9687999999999999</v>
      </c>
      <c r="T18" s="45">
        <v>3.0312999999999999</v>
      </c>
      <c r="V18" s="78" t="s">
        <v>13</v>
      </c>
      <c r="W18" s="42" t="s">
        <v>93</v>
      </c>
      <c r="X18" s="42" t="s">
        <v>91</v>
      </c>
      <c r="Y18" s="20">
        <v>23.05</v>
      </c>
      <c r="Z18" s="20" t="s">
        <v>85</v>
      </c>
      <c r="AA18" s="20" t="s">
        <v>80</v>
      </c>
      <c r="AB18" s="20" t="s">
        <v>81</v>
      </c>
      <c r="AC18" s="43" t="s">
        <v>77</v>
      </c>
      <c r="AD18" s="46">
        <v>3.5884999999999998</v>
      </c>
      <c r="AE18" s="45">
        <v>0.84540000000000004</v>
      </c>
      <c r="AF18" s="46">
        <v>3.5832999999999999</v>
      </c>
      <c r="AG18" s="45">
        <v>0.89049999999999996</v>
      </c>
      <c r="AH18" s="46">
        <v>3.5937999999999999</v>
      </c>
      <c r="AI18" s="45">
        <v>0.80230000000000001</v>
      </c>
      <c r="AJ18" s="46">
        <v>3.4062999999999999</v>
      </c>
      <c r="AK18" s="47">
        <v>3.7812999999999999</v>
      </c>
      <c r="AL18" s="47">
        <v>3.5625</v>
      </c>
      <c r="AM18" s="47">
        <v>3.75</v>
      </c>
      <c r="AN18" s="47">
        <v>3.6562999999999999</v>
      </c>
      <c r="AO18" s="45">
        <v>3.375</v>
      </c>
    </row>
    <row r="19" spans="1:41" ht="15" thickBot="1">
      <c r="A19" s="79" t="s">
        <v>14</v>
      </c>
      <c r="B19" s="48" t="s">
        <v>93</v>
      </c>
      <c r="C19" s="48" t="s">
        <v>91</v>
      </c>
      <c r="D19" s="49">
        <v>23.85</v>
      </c>
      <c r="E19" s="49" t="s">
        <v>85</v>
      </c>
      <c r="F19" s="49" t="s">
        <v>80</v>
      </c>
      <c r="G19" s="49" t="s">
        <v>81</v>
      </c>
      <c r="H19" s="50" t="s">
        <v>77</v>
      </c>
      <c r="I19" s="51">
        <v>3.0781000000000001</v>
      </c>
      <c r="J19" s="52">
        <v>1.1617999999999999</v>
      </c>
      <c r="K19" s="53">
        <v>2.9479000000000002</v>
      </c>
      <c r="L19" s="52">
        <v>1.1640999999999999</v>
      </c>
      <c r="M19" s="53">
        <v>3.2082999999999999</v>
      </c>
      <c r="N19" s="52">
        <v>1.1509</v>
      </c>
      <c r="O19" s="53">
        <v>3.1562999999999999</v>
      </c>
      <c r="P19" s="54">
        <v>2.8437999999999999</v>
      </c>
      <c r="Q19" s="54">
        <v>2.8437999999999999</v>
      </c>
      <c r="R19" s="54">
        <v>3.3437999999999999</v>
      </c>
      <c r="S19" s="54">
        <v>2.8437999999999999</v>
      </c>
      <c r="T19" s="52">
        <v>3.4375</v>
      </c>
      <c r="V19" s="79" t="s">
        <v>14</v>
      </c>
      <c r="W19" s="48" t="s">
        <v>93</v>
      </c>
      <c r="X19" s="48" t="s">
        <v>91</v>
      </c>
      <c r="Y19" s="49">
        <v>23.85</v>
      </c>
      <c r="Z19" s="49" t="s">
        <v>85</v>
      </c>
      <c r="AA19" s="49" t="s">
        <v>80</v>
      </c>
      <c r="AB19" s="49" t="s">
        <v>81</v>
      </c>
      <c r="AC19" s="50" t="s">
        <v>77</v>
      </c>
      <c r="AD19" s="53">
        <v>3.6406000000000001</v>
      </c>
      <c r="AE19" s="52">
        <v>0.8629</v>
      </c>
      <c r="AF19" s="53">
        <v>3.6145999999999998</v>
      </c>
      <c r="AG19" s="52">
        <v>0.83819999999999995</v>
      </c>
      <c r="AH19" s="53">
        <v>3.6667000000000001</v>
      </c>
      <c r="AI19" s="52">
        <v>0.89049999999999996</v>
      </c>
      <c r="AJ19" s="53">
        <v>3.5625</v>
      </c>
      <c r="AK19" s="54">
        <v>3.5937999999999999</v>
      </c>
      <c r="AL19" s="54">
        <v>3.6875</v>
      </c>
      <c r="AM19" s="54">
        <v>3.8437999999999999</v>
      </c>
      <c r="AN19" s="54">
        <v>3.4375</v>
      </c>
      <c r="AO19" s="52">
        <v>3.7187999999999999</v>
      </c>
    </row>
    <row r="20" spans="1:41" ht="15" thickTop="1">
      <c r="A20" s="77" t="s">
        <v>15</v>
      </c>
      <c r="B20" s="35" t="s">
        <v>88</v>
      </c>
      <c r="C20" s="35" t="s">
        <v>84</v>
      </c>
      <c r="D20" s="36">
        <v>13.2</v>
      </c>
      <c r="E20" s="36" t="s">
        <v>79</v>
      </c>
      <c r="F20" s="36" t="s">
        <v>80</v>
      </c>
      <c r="G20" s="36" t="s">
        <v>81</v>
      </c>
      <c r="H20" s="55" t="s">
        <v>103</v>
      </c>
      <c r="I20" s="37">
        <v>4.0833000000000004</v>
      </c>
      <c r="J20" s="38">
        <v>0.9617</v>
      </c>
      <c r="K20" s="39">
        <v>4.0416999999999996</v>
      </c>
      <c r="L20" s="38">
        <v>1.0044</v>
      </c>
      <c r="M20" s="39">
        <v>4.125</v>
      </c>
      <c r="N20" s="38">
        <v>0.92049999999999998</v>
      </c>
      <c r="O20" s="39">
        <v>4.0625</v>
      </c>
      <c r="P20" s="40">
        <v>4.1875</v>
      </c>
      <c r="Q20" s="40">
        <v>3.875</v>
      </c>
      <c r="R20" s="40">
        <v>4.1562999999999999</v>
      </c>
      <c r="S20" s="40">
        <v>3.7187999999999999</v>
      </c>
      <c r="T20" s="38">
        <v>4.5</v>
      </c>
      <c r="V20" s="77" t="s">
        <v>15</v>
      </c>
      <c r="W20" s="35" t="s">
        <v>88</v>
      </c>
      <c r="X20" s="35" t="s">
        <v>84</v>
      </c>
      <c r="Y20" s="36">
        <v>13.2</v>
      </c>
      <c r="Z20" s="36" t="s">
        <v>79</v>
      </c>
      <c r="AA20" s="36" t="s">
        <v>80</v>
      </c>
      <c r="AB20" s="36" t="s">
        <v>81</v>
      </c>
      <c r="AC20" s="55" t="s">
        <v>103</v>
      </c>
      <c r="AD20" s="39">
        <v>4.0572999999999997</v>
      </c>
      <c r="AE20" s="38">
        <v>0.79390000000000005</v>
      </c>
      <c r="AF20" s="39">
        <v>3.9792000000000001</v>
      </c>
      <c r="AG20" s="38">
        <v>0.82050000000000001</v>
      </c>
      <c r="AH20" s="39">
        <v>4.1353999999999997</v>
      </c>
      <c r="AI20" s="38">
        <v>0.76249999999999996</v>
      </c>
      <c r="AJ20" s="39">
        <v>4.0625</v>
      </c>
      <c r="AK20" s="40">
        <v>3.9687999999999999</v>
      </c>
      <c r="AL20" s="40">
        <v>3.9062999999999999</v>
      </c>
      <c r="AM20" s="40">
        <v>4.375</v>
      </c>
      <c r="AN20" s="40">
        <v>3.9687999999999999</v>
      </c>
      <c r="AO20" s="38">
        <v>4.0625</v>
      </c>
    </row>
    <row r="21" spans="1:41">
      <c r="A21" s="78" t="s">
        <v>16</v>
      </c>
      <c r="B21" s="42" t="s">
        <v>88</v>
      </c>
      <c r="C21" s="42" t="s">
        <v>84</v>
      </c>
      <c r="D21" s="20">
        <v>16.399999999999999</v>
      </c>
      <c r="E21" s="20" t="s">
        <v>79</v>
      </c>
      <c r="F21" s="20" t="s">
        <v>80</v>
      </c>
      <c r="G21" s="20" t="s">
        <v>81</v>
      </c>
      <c r="H21" s="43" t="s">
        <v>103</v>
      </c>
      <c r="I21" s="44">
        <v>4.1093999999999999</v>
      </c>
      <c r="J21" s="45">
        <v>0.95089999999999997</v>
      </c>
      <c r="K21" s="46">
        <v>4.1562999999999999</v>
      </c>
      <c r="L21" s="45">
        <v>0.90990000000000004</v>
      </c>
      <c r="M21" s="46">
        <v>4.0625</v>
      </c>
      <c r="N21" s="45">
        <v>0.99270000000000003</v>
      </c>
      <c r="O21" s="46">
        <v>3.9687999999999999</v>
      </c>
      <c r="P21" s="47">
        <v>4.1875</v>
      </c>
      <c r="Q21" s="47">
        <v>4.3125</v>
      </c>
      <c r="R21" s="47">
        <v>4.375</v>
      </c>
      <c r="S21" s="47">
        <v>3.6562999999999999</v>
      </c>
      <c r="T21" s="45">
        <v>4.1562999999999999</v>
      </c>
      <c r="V21" s="78" t="s">
        <v>16</v>
      </c>
      <c r="W21" s="42" t="s">
        <v>88</v>
      </c>
      <c r="X21" s="42" t="s">
        <v>84</v>
      </c>
      <c r="Y21" s="20">
        <v>16.399999999999999</v>
      </c>
      <c r="Z21" s="20" t="s">
        <v>79</v>
      </c>
      <c r="AA21" s="20" t="s">
        <v>80</v>
      </c>
      <c r="AB21" s="20" t="s">
        <v>81</v>
      </c>
      <c r="AC21" s="43" t="s">
        <v>103</v>
      </c>
      <c r="AD21" s="46">
        <v>4.0625</v>
      </c>
      <c r="AE21" s="45">
        <v>0.78349999999999997</v>
      </c>
      <c r="AF21" s="46">
        <v>4.0728999999999997</v>
      </c>
      <c r="AG21" s="45">
        <v>0.78469999999999995</v>
      </c>
      <c r="AH21" s="46">
        <v>4.0521000000000003</v>
      </c>
      <c r="AI21" s="45">
        <v>0.7863</v>
      </c>
      <c r="AJ21" s="46">
        <v>4.1562999999999999</v>
      </c>
      <c r="AK21" s="47">
        <v>4.3125</v>
      </c>
      <c r="AL21" s="47">
        <v>3.75</v>
      </c>
      <c r="AM21" s="47">
        <v>4</v>
      </c>
      <c r="AN21" s="47">
        <v>3.875</v>
      </c>
      <c r="AO21" s="45">
        <v>4.2812999999999999</v>
      </c>
    </row>
    <row r="22" spans="1:41">
      <c r="A22" s="78" t="s">
        <v>17</v>
      </c>
      <c r="B22" s="42" t="s">
        <v>88</v>
      </c>
      <c r="C22" s="42" t="s">
        <v>84</v>
      </c>
      <c r="D22" s="20">
        <v>24.4</v>
      </c>
      <c r="E22" s="20" t="s">
        <v>79</v>
      </c>
      <c r="F22" s="20" t="s">
        <v>80</v>
      </c>
      <c r="G22" s="20" t="s">
        <v>81</v>
      </c>
      <c r="H22" s="43" t="s">
        <v>103</v>
      </c>
      <c r="I22" s="44">
        <v>4.3802000000000003</v>
      </c>
      <c r="J22" s="45">
        <v>0.79669999999999996</v>
      </c>
      <c r="K22" s="46">
        <v>4.4166999999999996</v>
      </c>
      <c r="L22" s="45">
        <v>0.74929999999999997</v>
      </c>
      <c r="M22" s="46">
        <v>4.3437999999999999</v>
      </c>
      <c r="N22" s="45">
        <v>0.84389999999999998</v>
      </c>
      <c r="O22" s="46">
        <v>4.3437999999999999</v>
      </c>
      <c r="P22" s="47">
        <v>4.4687999999999999</v>
      </c>
      <c r="Q22" s="47">
        <v>4.4375</v>
      </c>
      <c r="R22" s="47">
        <v>4.4062999999999999</v>
      </c>
      <c r="S22" s="47">
        <v>4.125</v>
      </c>
      <c r="T22" s="45">
        <v>4.5</v>
      </c>
      <c r="V22" s="78" t="s">
        <v>17</v>
      </c>
      <c r="W22" s="42" t="s">
        <v>88</v>
      </c>
      <c r="X22" s="42" t="s">
        <v>84</v>
      </c>
      <c r="Y22" s="20">
        <v>24.4</v>
      </c>
      <c r="Z22" s="20" t="s">
        <v>79</v>
      </c>
      <c r="AA22" s="20" t="s">
        <v>80</v>
      </c>
      <c r="AB22" s="20" t="s">
        <v>81</v>
      </c>
      <c r="AC22" s="43" t="s">
        <v>103</v>
      </c>
      <c r="AD22" s="46">
        <v>4.2916999999999996</v>
      </c>
      <c r="AE22" s="45">
        <v>0.81110000000000004</v>
      </c>
      <c r="AF22" s="46">
        <v>4.3228999999999997</v>
      </c>
      <c r="AG22" s="45">
        <v>0.82709999999999995</v>
      </c>
      <c r="AH22" s="46">
        <v>4.2603999999999997</v>
      </c>
      <c r="AI22" s="45">
        <v>0.79800000000000004</v>
      </c>
      <c r="AJ22" s="46">
        <v>4.3437999999999999</v>
      </c>
      <c r="AK22" s="47">
        <v>4.2187999999999999</v>
      </c>
      <c r="AL22" s="47">
        <v>4.4062999999999999</v>
      </c>
      <c r="AM22" s="47">
        <v>4.375</v>
      </c>
      <c r="AN22" s="47">
        <v>4.1562999999999999</v>
      </c>
      <c r="AO22" s="45">
        <v>4.25</v>
      </c>
    </row>
    <row r="23" spans="1:41">
      <c r="A23" s="78" t="s">
        <v>18</v>
      </c>
      <c r="B23" s="42" t="s">
        <v>88</v>
      </c>
      <c r="C23" s="42" t="s">
        <v>84</v>
      </c>
      <c r="D23" s="20">
        <v>48</v>
      </c>
      <c r="E23" s="20" t="s">
        <v>79</v>
      </c>
      <c r="F23" s="20" t="s">
        <v>80</v>
      </c>
      <c r="G23" s="20" t="s">
        <v>81</v>
      </c>
      <c r="H23" s="43" t="s">
        <v>103</v>
      </c>
      <c r="I23" s="44">
        <v>4.5677000000000003</v>
      </c>
      <c r="J23" s="45">
        <v>0.76959999999999995</v>
      </c>
      <c r="K23" s="46">
        <v>4.6353999999999997</v>
      </c>
      <c r="L23" s="45">
        <v>0.68240000000000001</v>
      </c>
      <c r="M23" s="46">
        <v>4.5</v>
      </c>
      <c r="N23" s="45">
        <v>0.84599999999999997</v>
      </c>
      <c r="O23" s="46">
        <v>4.6562999999999999</v>
      </c>
      <c r="P23" s="47">
        <v>4.6562999999999999</v>
      </c>
      <c r="Q23" s="47">
        <v>4.5937999999999999</v>
      </c>
      <c r="R23" s="47">
        <v>4.5312999999999999</v>
      </c>
      <c r="S23" s="47">
        <v>4.4687999999999999</v>
      </c>
      <c r="T23" s="45">
        <v>4.5</v>
      </c>
      <c r="V23" s="78" t="s">
        <v>18</v>
      </c>
      <c r="W23" s="42" t="s">
        <v>88</v>
      </c>
      <c r="X23" s="42" t="s">
        <v>84</v>
      </c>
      <c r="Y23" s="20">
        <v>48</v>
      </c>
      <c r="Z23" s="20" t="s">
        <v>79</v>
      </c>
      <c r="AA23" s="20" t="s">
        <v>80</v>
      </c>
      <c r="AB23" s="20" t="s">
        <v>81</v>
      </c>
      <c r="AC23" s="43" t="s">
        <v>103</v>
      </c>
      <c r="AD23" s="46">
        <v>4.3541999999999996</v>
      </c>
      <c r="AE23" s="45">
        <v>0.77229999999999999</v>
      </c>
      <c r="AF23" s="46">
        <v>4.3853999999999997</v>
      </c>
      <c r="AG23" s="45">
        <v>0.77280000000000004</v>
      </c>
      <c r="AH23" s="46">
        <v>4.3228999999999997</v>
      </c>
      <c r="AI23" s="45">
        <v>0.77449999999999997</v>
      </c>
      <c r="AJ23" s="46">
        <v>4.4375</v>
      </c>
      <c r="AK23" s="47">
        <v>4.375</v>
      </c>
      <c r="AL23" s="47">
        <v>4.3437999999999999</v>
      </c>
      <c r="AM23" s="47">
        <v>4.4687999999999999</v>
      </c>
      <c r="AN23" s="47">
        <v>4.0625</v>
      </c>
      <c r="AO23" s="45">
        <v>4.4375</v>
      </c>
    </row>
    <row r="24" spans="1:41">
      <c r="A24" s="78" t="s">
        <v>94</v>
      </c>
      <c r="B24" s="42" t="s">
        <v>88</v>
      </c>
      <c r="C24" s="42" t="s">
        <v>84</v>
      </c>
      <c r="D24" s="20">
        <v>64</v>
      </c>
      <c r="E24" s="20" t="s">
        <v>79</v>
      </c>
      <c r="F24" s="20" t="s">
        <v>80</v>
      </c>
      <c r="G24" s="20" t="s">
        <v>81</v>
      </c>
      <c r="H24" s="43" t="s">
        <v>103</v>
      </c>
      <c r="I24" s="44">
        <v>4.4791999999999996</v>
      </c>
      <c r="J24" s="45">
        <v>0.75860000000000005</v>
      </c>
      <c r="K24" s="46">
        <v>4.5833000000000004</v>
      </c>
      <c r="L24" s="45">
        <v>0.70589999999999997</v>
      </c>
      <c r="M24" s="46">
        <v>4.375</v>
      </c>
      <c r="N24" s="45">
        <v>0.79800000000000004</v>
      </c>
      <c r="O24" s="46">
        <v>4.3437999999999999</v>
      </c>
      <c r="P24" s="47">
        <v>4.7187999999999999</v>
      </c>
      <c r="Q24" s="47">
        <v>4.6875</v>
      </c>
      <c r="R24" s="47">
        <v>4.4687999999999999</v>
      </c>
      <c r="S24" s="47">
        <v>4.4062999999999999</v>
      </c>
      <c r="T24" s="45">
        <v>4.25</v>
      </c>
      <c r="V24" s="78" t="s">
        <v>94</v>
      </c>
      <c r="W24" s="42" t="s">
        <v>88</v>
      </c>
      <c r="X24" s="42" t="s">
        <v>84</v>
      </c>
      <c r="Y24" s="20">
        <v>64</v>
      </c>
      <c r="Z24" s="20" t="s">
        <v>79</v>
      </c>
      <c r="AA24" s="20" t="s">
        <v>80</v>
      </c>
      <c r="AB24" s="20" t="s">
        <v>81</v>
      </c>
      <c r="AC24" s="43" t="s">
        <v>103</v>
      </c>
      <c r="AD24" s="46">
        <v>4.1302000000000003</v>
      </c>
      <c r="AE24" s="45">
        <v>0.83679999999999999</v>
      </c>
      <c r="AF24" s="46">
        <v>4.1353999999999997</v>
      </c>
      <c r="AG24" s="45">
        <v>0.78969999999999996</v>
      </c>
      <c r="AH24" s="46">
        <v>4.125</v>
      </c>
      <c r="AI24" s="45">
        <v>0.88560000000000005</v>
      </c>
      <c r="AJ24" s="46">
        <v>4</v>
      </c>
      <c r="AK24" s="47">
        <v>4.375</v>
      </c>
      <c r="AL24" s="47">
        <v>4.0312999999999999</v>
      </c>
      <c r="AM24" s="47">
        <v>4.1562999999999999</v>
      </c>
      <c r="AN24" s="47">
        <v>4.0312999999999999</v>
      </c>
      <c r="AO24" s="45">
        <v>4.1875</v>
      </c>
    </row>
    <row r="25" spans="1:41">
      <c r="A25" s="78" t="s">
        <v>19</v>
      </c>
      <c r="B25" s="42" t="s">
        <v>88</v>
      </c>
      <c r="C25" s="42" t="s">
        <v>84</v>
      </c>
      <c r="D25" s="20">
        <v>96</v>
      </c>
      <c r="E25" s="20" t="s">
        <v>79</v>
      </c>
      <c r="F25" s="20" t="s">
        <v>80</v>
      </c>
      <c r="G25" s="20" t="s">
        <v>81</v>
      </c>
      <c r="H25" s="43" t="s">
        <v>103</v>
      </c>
      <c r="I25" s="44">
        <v>4.6615000000000002</v>
      </c>
      <c r="J25" s="45">
        <v>0.74850000000000005</v>
      </c>
      <c r="K25" s="46">
        <v>4.5937999999999999</v>
      </c>
      <c r="L25" s="45">
        <v>0.85319999999999996</v>
      </c>
      <c r="M25" s="46">
        <v>4.7291999999999996</v>
      </c>
      <c r="N25" s="45">
        <v>0.62370000000000003</v>
      </c>
      <c r="O25" s="46">
        <v>4.375</v>
      </c>
      <c r="P25" s="47">
        <v>4.75</v>
      </c>
      <c r="Q25" s="47">
        <v>4.6562999999999999</v>
      </c>
      <c r="R25" s="47">
        <v>4.625</v>
      </c>
      <c r="S25" s="47">
        <v>4.8125</v>
      </c>
      <c r="T25" s="45">
        <v>4.75</v>
      </c>
      <c r="V25" s="78" t="s">
        <v>19</v>
      </c>
      <c r="W25" s="42" t="s">
        <v>88</v>
      </c>
      <c r="X25" s="42" t="s">
        <v>84</v>
      </c>
      <c r="Y25" s="20">
        <v>96</v>
      </c>
      <c r="Z25" s="20" t="s">
        <v>79</v>
      </c>
      <c r="AA25" s="20" t="s">
        <v>80</v>
      </c>
      <c r="AB25" s="20" t="s">
        <v>81</v>
      </c>
      <c r="AC25" s="43" t="s">
        <v>103</v>
      </c>
      <c r="AD25" s="46">
        <v>4.375</v>
      </c>
      <c r="AE25" s="45">
        <v>0.83450000000000002</v>
      </c>
      <c r="AF25" s="46">
        <v>4.4271000000000003</v>
      </c>
      <c r="AG25" s="45">
        <v>0.80449999999999999</v>
      </c>
      <c r="AH25" s="46">
        <v>4.3228999999999997</v>
      </c>
      <c r="AI25" s="45">
        <v>0.86439999999999995</v>
      </c>
      <c r="AJ25" s="46">
        <v>4.2812999999999999</v>
      </c>
      <c r="AK25" s="47">
        <v>4.4375</v>
      </c>
      <c r="AL25" s="47">
        <v>4.5625</v>
      </c>
      <c r="AM25" s="47">
        <v>4.4687999999999999</v>
      </c>
      <c r="AN25" s="47">
        <v>4.2187999999999999</v>
      </c>
      <c r="AO25" s="45">
        <v>4.2812999999999999</v>
      </c>
    </row>
    <row r="26" spans="1:41">
      <c r="A26" s="78" t="s">
        <v>20</v>
      </c>
      <c r="B26" s="42" t="s">
        <v>89</v>
      </c>
      <c r="C26" s="42" t="s">
        <v>84</v>
      </c>
      <c r="D26" s="20">
        <v>13.2</v>
      </c>
      <c r="E26" s="20" t="s">
        <v>85</v>
      </c>
      <c r="F26" s="20" t="s">
        <v>80</v>
      </c>
      <c r="G26" s="20" t="s">
        <v>81</v>
      </c>
      <c r="H26" s="43" t="s">
        <v>103</v>
      </c>
      <c r="I26" s="44">
        <v>3.8906000000000001</v>
      </c>
      <c r="J26" s="45">
        <v>0.95089999999999997</v>
      </c>
      <c r="K26" s="46">
        <v>3.8854000000000002</v>
      </c>
      <c r="L26" s="45">
        <v>0.92759999999999998</v>
      </c>
      <c r="M26" s="46">
        <v>3.8957999999999999</v>
      </c>
      <c r="N26" s="45">
        <v>0.97850000000000004</v>
      </c>
      <c r="O26" s="46">
        <v>3.9062999999999999</v>
      </c>
      <c r="P26" s="47">
        <v>3.9062999999999999</v>
      </c>
      <c r="Q26" s="47">
        <v>3.8437999999999999</v>
      </c>
      <c r="R26" s="47">
        <v>3.9375</v>
      </c>
      <c r="S26" s="47">
        <v>3.5937999999999999</v>
      </c>
      <c r="T26" s="45">
        <v>4.1562999999999999</v>
      </c>
      <c r="V26" s="78" t="s">
        <v>20</v>
      </c>
      <c r="W26" s="42" t="s">
        <v>89</v>
      </c>
      <c r="X26" s="42" t="s">
        <v>84</v>
      </c>
      <c r="Y26" s="20">
        <v>13.2</v>
      </c>
      <c r="Z26" s="20" t="s">
        <v>85</v>
      </c>
      <c r="AA26" s="20" t="s">
        <v>80</v>
      </c>
      <c r="AB26" s="20" t="s">
        <v>81</v>
      </c>
      <c r="AC26" s="43" t="s">
        <v>103</v>
      </c>
      <c r="AD26" s="46">
        <v>3.9009999999999998</v>
      </c>
      <c r="AE26" s="45">
        <v>0.82220000000000004</v>
      </c>
      <c r="AF26" s="46">
        <v>3.8542000000000001</v>
      </c>
      <c r="AG26" s="45">
        <v>0.80759999999999998</v>
      </c>
      <c r="AH26" s="46">
        <v>3.9479000000000002</v>
      </c>
      <c r="AI26" s="45">
        <v>0.83819999999999995</v>
      </c>
      <c r="AJ26" s="46">
        <v>3.875</v>
      </c>
      <c r="AK26" s="47">
        <v>3.9375</v>
      </c>
      <c r="AL26" s="47">
        <v>3.75</v>
      </c>
      <c r="AM26" s="47">
        <v>3.9375</v>
      </c>
      <c r="AN26" s="47">
        <v>3.7812999999999999</v>
      </c>
      <c r="AO26" s="45">
        <v>4.125</v>
      </c>
    </row>
    <row r="27" spans="1:41">
      <c r="A27" s="78" t="s">
        <v>21</v>
      </c>
      <c r="B27" s="42" t="s">
        <v>89</v>
      </c>
      <c r="C27" s="42" t="s">
        <v>84</v>
      </c>
      <c r="D27" s="20">
        <v>16.399999999999999</v>
      </c>
      <c r="E27" s="20" t="s">
        <v>85</v>
      </c>
      <c r="F27" s="20" t="s">
        <v>80</v>
      </c>
      <c r="G27" s="20" t="s">
        <v>81</v>
      </c>
      <c r="H27" s="43" t="s">
        <v>103</v>
      </c>
      <c r="I27" s="44">
        <v>4.0521000000000003</v>
      </c>
      <c r="J27" s="45">
        <v>0.84840000000000004</v>
      </c>
      <c r="K27" s="46">
        <v>4.1562999999999999</v>
      </c>
      <c r="L27" s="45">
        <v>0.82499999999999996</v>
      </c>
      <c r="M27" s="46">
        <v>3.9479000000000002</v>
      </c>
      <c r="N27" s="45">
        <v>0.8629</v>
      </c>
      <c r="O27" s="46">
        <v>4.0625</v>
      </c>
      <c r="P27" s="47">
        <v>4.25</v>
      </c>
      <c r="Q27" s="47">
        <v>4.1562999999999999</v>
      </c>
      <c r="R27" s="47">
        <v>4.0937999999999999</v>
      </c>
      <c r="S27" s="47">
        <v>3.6562999999999999</v>
      </c>
      <c r="T27" s="45">
        <v>4.0937999999999999</v>
      </c>
      <c r="V27" s="78" t="s">
        <v>21</v>
      </c>
      <c r="W27" s="42" t="s">
        <v>89</v>
      </c>
      <c r="X27" s="42" t="s">
        <v>84</v>
      </c>
      <c r="Y27" s="20">
        <v>16.399999999999999</v>
      </c>
      <c r="Z27" s="20" t="s">
        <v>85</v>
      </c>
      <c r="AA27" s="20" t="s">
        <v>80</v>
      </c>
      <c r="AB27" s="20" t="s">
        <v>81</v>
      </c>
      <c r="AC27" s="43" t="s">
        <v>103</v>
      </c>
      <c r="AD27" s="46">
        <v>3.8906000000000001</v>
      </c>
      <c r="AE27" s="45">
        <v>0.82720000000000005</v>
      </c>
      <c r="AF27" s="46">
        <v>4.0103999999999997</v>
      </c>
      <c r="AG27" s="45">
        <v>0.74690000000000001</v>
      </c>
      <c r="AH27" s="46">
        <v>3.7707999999999999</v>
      </c>
      <c r="AI27" s="45">
        <v>0.88829999999999998</v>
      </c>
      <c r="AJ27" s="46">
        <v>4.0312999999999999</v>
      </c>
      <c r="AK27" s="47">
        <v>4.0312999999999999</v>
      </c>
      <c r="AL27" s="47">
        <v>3.9687999999999999</v>
      </c>
      <c r="AM27" s="47">
        <v>3.9687999999999999</v>
      </c>
      <c r="AN27" s="47">
        <v>3.6562999999999999</v>
      </c>
      <c r="AO27" s="45">
        <v>3.6875</v>
      </c>
    </row>
    <row r="28" spans="1:41" ht="15" thickBot="1">
      <c r="A28" s="80" t="s">
        <v>22</v>
      </c>
      <c r="B28" s="57" t="s">
        <v>89</v>
      </c>
      <c r="C28" s="57" t="s">
        <v>84</v>
      </c>
      <c r="D28" s="58">
        <v>24.4</v>
      </c>
      <c r="E28" s="58" t="s">
        <v>85</v>
      </c>
      <c r="F28" s="58" t="s">
        <v>80</v>
      </c>
      <c r="G28" s="58" t="s">
        <v>81</v>
      </c>
      <c r="H28" s="59" t="s">
        <v>103</v>
      </c>
      <c r="I28" s="60">
        <v>4.3177000000000003</v>
      </c>
      <c r="J28" s="61">
        <v>0.77129999999999999</v>
      </c>
      <c r="K28" s="62">
        <v>4.2916999999999996</v>
      </c>
      <c r="L28" s="61">
        <v>0.76659999999999995</v>
      </c>
      <c r="M28" s="62">
        <v>4.3437999999999999</v>
      </c>
      <c r="N28" s="61">
        <v>0.77900000000000003</v>
      </c>
      <c r="O28" s="62">
        <v>4.2812999999999999</v>
      </c>
      <c r="P28" s="63">
        <v>4.2187999999999999</v>
      </c>
      <c r="Q28" s="63">
        <v>4.375</v>
      </c>
      <c r="R28" s="63">
        <v>4.2812999999999999</v>
      </c>
      <c r="S28" s="63">
        <v>4.1562999999999999</v>
      </c>
      <c r="T28" s="61">
        <v>4.5937999999999999</v>
      </c>
      <c r="V28" s="80" t="s">
        <v>22</v>
      </c>
      <c r="W28" s="57" t="s">
        <v>89</v>
      </c>
      <c r="X28" s="57" t="s">
        <v>84</v>
      </c>
      <c r="Y28" s="58">
        <v>24.4</v>
      </c>
      <c r="Z28" s="58" t="s">
        <v>85</v>
      </c>
      <c r="AA28" s="58" t="s">
        <v>80</v>
      </c>
      <c r="AB28" s="58" t="s">
        <v>81</v>
      </c>
      <c r="AC28" s="59" t="s">
        <v>103</v>
      </c>
      <c r="AD28" s="62">
        <v>4.1458000000000004</v>
      </c>
      <c r="AE28" s="61">
        <v>0.75860000000000005</v>
      </c>
      <c r="AF28" s="62">
        <v>4.1875</v>
      </c>
      <c r="AG28" s="61">
        <v>0.74429999999999996</v>
      </c>
      <c r="AH28" s="62">
        <v>4.1041999999999996</v>
      </c>
      <c r="AI28" s="61">
        <v>0.77429999999999999</v>
      </c>
      <c r="AJ28" s="62">
        <v>4.0937999999999999</v>
      </c>
      <c r="AK28" s="63">
        <v>4.3437999999999999</v>
      </c>
      <c r="AL28" s="63">
        <v>4.125</v>
      </c>
      <c r="AM28" s="63">
        <v>4.2187999999999999</v>
      </c>
      <c r="AN28" s="63">
        <v>4.0937999999999999</v>
      </c>
      <c r="AO28" s="61">
        <v>4</v>
      </c>
    </row>
    <row r="30" spans="1:41">
      <c r="A30" s="30"/>
      <c r="G30" s="119" t="s">
        <v>141</v>
      </c>
      <c r="H30" s="31"/>
      <c r="V30" s="30"/>
      <c r="AB30" s="119" t="s">
        <v>141</v>
      </c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</row>
    <row r="31" spans="1:41" s="85" customFormat="1">
      <c r="D31" s="112"/>
      <c r="E31" s="112"/>
      <c r="F31" s="112"/>
      <c r="G31" s="27" t="s">
        <v>136</v>
      </c>
      <c r="H31" s="83" t="s">
        <v>121</v>
      </c>
      <c r="I31" s="28" t="s">
        <v>36</v>
      </c>
      <c r="J31" s="28" t="s">
        <v>123</v>
      </c>
      <c r="K31" s="28" t="s">
        <v>36</v>
      </c>
      <c r="L31" s="28" t="s">
        <v>124</v>
      </c>
      <c r="M31" s="28" t="s">
        <v>125</v>
      </c>
      <c r="N31" s="28" t="s">
        <v>126</v>
      </c>
      <c r="O31" s="83" t="s">
        <v>127</v>
      </c>
      <c r="P31" s="83" t="s">
        <v>131</v>
      </c>
      <c r="Q31" s="28" t="s">
        <v>129</v>
      </c>
      <c r="R31" s="108" t="s">
        <v>130</v>
      </c>
      <c r="S31" s="121"/>
      <c r="T31" s="121"/>
      <c r="Y31" s="112"/>
      <c r="Z31" s="112"/>
      <c r="AA31" s="112"/>
      <c r="AB31" s="21" t="s">
        <v>137</v>
      </c>
      <c r="AC31" s="22" t="s">
        <v>121</v>
      </c>
      <c r="AD31" s="23" t="s">
        <v>36</v>
      </c>
      <c r="AE31" s="23" t="s">
        <v>123</v>
      </c>
      <c r="AF31" s="23" t="s">
        <v>36</v>
      </c>
      <c r="AG31" s="23" t="s">
        <v>124</v>
      </c>
      <c r="AH31" s="23" t="s">
        <v>125</v>
      </c>
      <c r="AI31" s="23" t="s">
        <v>126</v>
      </c>
      <c r="AJ31" s="22" t="s">
        <v>127</v>
      </c>
      <c r="AK31" s="22" t="s">
        <v>131</v>
      </c>
      <c r="AL31" s="1" t="s">
        <v>129</v>
      </c>
      <c r="AM31" s="109" t="s">
        <v>130</v>
      </c>
      <c r="AN31" s="104"/>
      <c r="AO31" s="104"/>
    </row>
    <row r="32" spans="1:41" s="85" customFormat="1">
      <c r="D32" s="112"/>
      <c r="E32" s="112"/>
      <c r="F32" s="112"/>
      <c r="G32" s="82">
        <v>1</v>
      </c>
      <c r="H32" s="29" t="s">
        <v>15</v>
      </c>
      <c r="I32" s="64">
        <v>4.083333333333333</v>
      </c>
      <c r="J32" s="65" t="s">
        <v>6</v>
      </c>
      <c r="K32" s="64">
        <v>3.6614583333333335</v>
      </c>
      <c r="L32" s="64">
        <v>-0.421875</v>
      </c>
      <c r="M32" s="64">
        <v>7.3261579838940022E-2</v>
      </c>
      <c r="N32" s="64">
        <v>-5.758475328097755</v>
      </c>
      <c r="O32" s="84" t="s">
        <v>103</v>
      </c>
      <c r="P32" s="84" t="s">
        <v>119</v>
      </c>
      <c r="Q32" s="66" t="s">
        <v>117</v>
      </c>
      <c r="R32" s="67" t="s">
        <v>120</v>
      </c>
      <c r="S32" s="31"/>
      <c r="T32" s="31"/>
      <c r="Y32" s="112"/>
      <c r="Z32" s="112"/>
      <c r="AA32" s="112"/>
      <c r="AB32" s="82">
        <v>1</v>
      </c>
      <c r="AC32" s="29" t="s">
        <v>15</v>
      </c>
      <c r="AD32" s="64">
        <v>4.057291666666667</v>
      </c>
      <c r="AE32" s="65" t="s">
        <v>6</v>
      </c>
      <c r="AF32" s="64">
        <v>3.765625</v>
      </c>
      <c r="AG32" s="64">
        <v>-0.29166666666666669</v>
      </c>
      <c r="AH32" s="64">
        <v>6.9211359853362228E-2</v>
      </c>
      <c r="AI32" s="64">
        <v>-4.2141444306920057</v>
      </c>
      <c r="AJ32" s="84" t="s">
        <v>103</v>
      </c>
      <c r="AK32" s="84" t="s">
        <v>119</v>
      </c>
      <c r="AL32" s="66" t="s">
        <v>117</v>
      </c>
      <c r="AM32" s="67" t="s">
        <v>120</v>
      </c>
      <c r="AN32" s="31"/>
      <c r="AO32" s="31"/>
    </row>
    <row r="33" spans="1:41" s="85" customFormat="1">
      <c r="D33" s="112"/>
      <c r="E33" s="112"/>
      <c r="F33" s="112"/>
      <c r="G33" s="82">
        <v>2</v>
      </c>
      <c r="H33" s="29" t="s">
        <v>16</v>
      </c>
      <c r="I33" s="64">
        <v>4.109375</v>
      </c>
      <c r="J33" s="65" t="s">
        <v>7</v>
      </c>
      <c r="K33" s="64">
        <v>4.057291666666667</v>
      </c>
      <c r="L33" s="64">
        <v>-5.2083333333333336E-2</v>
      </c>
      <c r="M33" s="64">
        <v>7.1118120399490919E-2</v>
      </c>
      <c r="N33" s="64">
        <v>-0.73234968866958639</v>
      </c>
      <c r="O33" s="84" t="s">
        <v>103</v>
      </c>
      <c r="P33" s="84" t="s">
        <v>119</v>
      </c>
      <c r="Q33" s="66" t="s">
        <v>119</v>
      </c>
      <c r="R33" s="67" t="s">
        <v>120</v>
      </c>
      <c r="S33" s="31"/>
      <c r="T33" s="31"/>
      <c r="Y33" s="112"/>
      <c r="Z33" s="112"/>
      <c r="AA33" s="112"/>
      <c r="AB33" s="82">
        <v>2</v>
      </c>
      <c r="AC33" s="29" t="s">
        <v>16</v>
      </c>
      <c r="AD33" s="64">
        <v>4.0625</v>
      </c>
      <c r="AE33" s="65" t="s">
        <v>7</v>
      </c>
      <c r="AF33" s="64">
        <v>4.052083333333333</v>
      </c>
      <c r="AG33" s="64">
        <v>-1.0416666666666666E-2</v>
      </c>
      <c r="AH33" s="64">
        <v>6.2222149992426701E-2</v>
      </c>
      <c r="AI33" s="64">
        <v>-0.16741090862232372</v>
      </c>
      <c r="AJ33" s="84" t="s">
        <v>103</v>
      </c>
      <c r="AK33" s="84" t="s">
        <v>119</v>
      </c>
      <c r="AL33" s="66" t="s">
        <v>119</v>
      </c>
      <c r="AM33" s="67" t="s">
        <v>120</v>
      </c>
      <c r="AN33" s="31"/>
      <c r="AO33" s="31"/>
    </row>
    <row r="34" spans="1:41" s="85" customFormat="1">
      <c r="D34" s="112"/>
      <c r="E34" s="112"/>
      <c r="F34" s="112"/>
      <c r="G34" s="82">
        <v>3</v>
      </c>
      <c r="H34" s="29" t="s">
        <v>17</v>
      </c>
      <c r="I34" s="64">
        <v>4.380208333333333</v>
      </c>
      <c r="J34" s="65" t="s">
        <v>8</v>
      </c>
      <c r="K34" s="64">
        <v>4.479166666666667</v>
      </c>
      <c r="L34" s="64">
        <v>9.8958333333333329E-2</v>
      </c>
      <c r="M34" s="64">
        <v>5.6993412937900681E-2</v>
      </c>
      <c r="N34" s="64">
        <v>1.7363117636270897</v>
      </c>
      <c r="O34" s="84" t="s">
        <v>103</v>
      </c>
      <c r="P34" s="84" t="s">
        <v>119</v>
      </c>
      <c r="Q34" s="66" t="s">
        <v>118</v>
      </c>
      <c r="R34" s="67" t="s">
        <v>133</v>
      </c>
      <c r="S34" s="31"/>
      <c r="T34" s="31"/>
      <c r="Y34" s="112"/>
      <c r="Z34" s="112"/>
      <c r="AA34" s="112"/>
      <c r="AB34" s="82">
        <v>3</v>
      </c>
      <c r="AC34" s="29" t="s">
        <v>17</v>
      </c>
      <c r="AD34" s="64">
        <v>4.291666666666667</v>
      </c>
      <c r="AE34" s="65" t="s">
        <v>8</v>
      </c>
      <c r="AF34" s="64">
        <v>4.182291666666667</v>
      </c>
      <c r="AG34" s="64">
        <v>-0.109375</v>
      </c>
      <c r="AH34" s="64">
        <v>6.5368953250635506E-2</v>
      </c>
      <c r="AI34" s="64">
        <v>-1.6731949122795029</v>
      </c>
      <c r="AJ34" s="84" t="s">
        <v>103</v>
      </c>
      <c r="AK34" s="84" t="s">
        <v>119</v>
      </c>
      <c r="AL34" s="66" t="s">
        <v>117</v>
      </c>
      <c r="AM34" s="67" t="s">
        <v>120</v>
      </c>
      <c r="AN34" s="31"/>
      <c r="AO34" s="31"/>
    </row>
    <row r="35" spans="1:41" s="85" customFormat="1">
      <c r="D35" s="112"/>
      <c r="E35" s="112"/>
      <c r="F35" s="112"/>
      <c r="G35" s="82">
        <v>4</v>
      </c>
      <c r="H35" s="68" t="s">
        <v>18</v>
      </c>
      <c r="I35" s="69">
        <v>4.567708333333333</v>
      </c>
      <c r="J35" s="70" t="s">
        <v>9</v>
      </c>
      <c r="K35" s="69">
        <v>4.609375</v>
      </c>
      <c r="L35" s="69">
        <v>4.1666666666666664E-2</v>
      </c>
      <c r="M35" s="69">
        <v>5.4685227556043985E-2</v>
      </c>
      <c r="N35" s="69">
        <v>0.76193642284773733</v>
      </c>
      <c r="O35" s="118" t="s">
        <v>103</v>
      </c>
      <c r="P35" s="118" t="s">
        <v>119</v>
      </c>
      <c r="Q35" s="71" t="s">
        <v>119</v>
      </c>
      <c r="R35" s="116" t="s">
        <v>120</v>
      </c>
      <c r="S35" s="31"/>
      <c r="T35" s="31"/>
      <c r="Y35" s="112"/>
      <c r="Z35" s="112"/>
      <c r="AA35" s="112"/>
      <c r="AB35" s="82">
        <v>4</v>
      </c>
      <c r="AC35" s="68" t="s">
        <v>18</v>
      </c>
      <c r="AD35" s="69">
        <v>4.354166666666667</v>
      </c>
      <c r="AE35" s="70" t="s">
        <v>9</v>
      </c>
      <c r="AF35" s="69">
        <v>4.390625</v>
      </c>
      <c r="AG35" s="69">
        <v>3.6458333333333336E-2</v>
      </c>
      <c r="AH35" s="69">
        <v>5.2931306033855624E-2</v>
      </c>
      <c r="AI35" s="69">
        <v>0.68878582572691593</v>
      </c>
      <c r="AJ35" s="118" t="s">
        <v>103</v>
      </c>
      <c r="AK35" s="118" t="s">
        <v>119</v>
      </c>
      <c r="AL35" s="71" t="s">
        <v>119</v>
      </c>
      <c r="AM35" s="116" t="s">
        <v>120</v>
      </c>
      <c r="AN35" s="31"/>
      <c r="AO35" s="31"/>
    </row>
    <row r="36" spans="1:41" s="85" customFormat="1">
      <c r="D36" s="112"/>
      <c r="E36" s="112"/>
      <c r="F36" s="112"/>
      <c r="G36" s="236">
        <v>5</v>
      </c>
      <c r="H36" s="68" t="s">
        <v>94</v>
      </c>
      <c r="I36" s="69">
        <v>4.479166666666667</v>
      </c>
      <c r="J36" s="70" t="s">
        <v>0</v>
      </c>
      <c r="K36" s="69">
        <v>4.651041666666667</v>
      </c>
      <c r="L36" s="69">
        <v>0.171875</v>
      </c>
      <c r="M36" s="69">
        <v>6.1194507976622153E-2</v>
      </c>
      <c r="N36" s="69">
        <v>2.8086670794977318</v>
      </c>
      <c r="O36" s="225" t="s">
        <v>103</v>
      </c>
      <c r="P36" s="225" t="s">
        <v>132</v>
      </c>
      <c r="Q36" s="71" t="s">
        <v>118</v>
      </c>
      <c r="R36" s="227" t="s">
        <v>133</v>
      </c>
      <c r="S36" s="31"/>
      <c r="T36" s="31"/>
      <c r="Y36" s="112"/>
      <c r="Z36" s="112"/>
      <c r="AA36" s="112"/>
      <c r="AB36" s="236">
        <v>5</v>
      </c>
      <c r="AC36" s="68" t="s">
        <v>94</v>
      </c>
      <c r="AD36" s="69">
        <v>4.130208333333333</v>
      </c>
      <c r="AE36" s="70" t="s">
        <v>0</v>
      </c>
      <c r="AF36" s="69">
        <v>4.416666666666667</v>
      </c>
      <c r="AG36" s="69">
        <v>0.28645833333333331</v>
      </c>
      <c r="AH36" s="69">
        <v>5.9366196800018659E-2</v>
      </c>
      <c r="AI36" s="69">
        <v>4.8252768203814478</v>
      </c>
      <c r="AJ36" s="225" t="s">
        <v>103</v>
      </c>
      <c r="AK36" s="225" t="s">
        <v>132</v>
      </c>
      <c r="AL36" s="71" t="s">
        <v>118</v>
      </c>
      <c r="AM36" s="227" t="s">
        <v>133</v>
      </c>
      <c r="AN36" s="31"/>
      <c r="AO36" s="31"/>
    </row>
    <row r="37" spans="1:41" s="85" customFormat="1">
      <c r="D37" s="112"/>
      <c r="E37" s="112"/>
      <c r="F37" s="112"/>
      <c r="G37" s="237">
        <v>0</v>
      </c>
      <c r="H37" s="72" t="s">
        <v>94</v>
      </c>
      <c r="I37" s="73">
        <v>4.479166666666667</v>
      </c>
      <c r="J37" s="74" t="s">
        <v>10</v>
      </c>
      <c r="K37" s="73">
        <v>4.666666666666667</v>
      </c>
      <c r="L37" s="73">
        <v>0.1875</v>
      </c>
      <c r="M37" s="73">
        <v>4.8777037519510721E-2</v>
      </c>
      <c r="N37" s="73">
        <v>3.8440218909358808</v>
      </c>
      <c r="O37" s="226">
        <v>0</v>
      </c>
      <c r="P37" s="226">
        <v>0</v>
      </c>
      <c r="Q37" s="75" t="s">
        <v>118</v>
      </c>
      <c r="R37" s="228">
        <v>0</v>
      </c>
      <c r="S37" s="31"/>
      <c r="T37" s="31"/>
      <c r="Y37" s="112"/>
      <c r="Z37" s="112"/>
      <c r="AA37" s="112"/>
      <c r="AB37" s="237">
        <v>0</v>
      </c>
      <c r="AC37" s="72" t="s">
        <v>94</v>
      </c>
      <c r="AD37" s="73">
        <v>4.130208333333333</v>
      </c>
      <c r="AE37" s="74" t="s">
        <v>10</v>
      </c>
      <c r="AF37" s="73">
        <v>4.354166666666667</v>
      </c>
      <c r="AG37" s="73">
        <v>0.22395833333333334</v>
      </c>
      <c r="AH37" s="73">
        <v>6.1647721180000052E-2</v>
      </c>
      <c r="AI37" s="73">
        <v>3.6328728628819227</v>
      </c>
      <c r="AJ37" s="226">
        <v>0</v>
      </c>
      <c r="AK37" s="226">
        <v>0</v>
      </c>
      <c r="AL37" s="75" t="s">
        <v>118</v>
      </c>
      <c r="AM37" s="228">
        <v>0</v>
      </c>
      <c r="AN37" s="31"/>
      <c r="AO37" s="31"/>
    </row>
    <row r="38" spans="1:41" s="85" customFormat="1">
      <c r="D38" s="112"/>
      <c r="E38" s="112"/>
      <c r="F38" s="112"/>
      <c r="G38" s="236">
        <v>6</v>
      </c>
      <c r="H38" s="68" t="s">
        <v>19</v>
      </c>
      <c r="I38" s="69">
        <v>4.661458333333333</v>
      </c>
      <c r="J38" s="70" t="s">
        <v>0</v>
      </c>
      <c r="K38" s="69">
        <v>4.651041666666667</v>
      </c>
      <c r="L38" s="69">
        <v>-1.0416666666666666E-2</v>
      </c>
      <c r="M38" s="69">
        <v>4.7854026132027737E-2</v>
      </c>
      <c r="N38" s="69">
        <v>-0.21767586781365927</v>
      </c>
      <c r="O38" s="225" t="s">
        <v>103</v>
      </c>
      <c r="P38" s="225" t="s">
        <v>132</v>
      </c>
      <c r="Q38" s="71" t="s">
        <v>119</v>
      </c>
      <c r="R38" s="227" t="s">
        <v>120</v>
      </c>
      <c r="S38" s="31"/>
      <c r="T38" s="31"/>
      <c r="Y38" s="112"/>
      <c r="Z38" s="112"/>
      <c r="AA38" s="112"/>
      <c r="AB38" s="236">
        <v>6</v>
      </c>
      <c r="AC38" s="68" t="s">
        <v>19</v>
      </c>
      <c r="AD38" s="69">
        <v>4.375</v>
      </c>
      <c r="AE38" s="70" t="s">
        <v>0</v>
      </c>
      <c r="AF38" s="69">
        <v>4.416666666666667</v>
      </c>
      <c r="AG38" s="69">
        <v>4.1666666666666664E-2</v>
      </c>
      <c r="AH38" s="69">
        <v>5.5673594786813697E-2</v>
      </c>
      <c r="AI38" s="69">
        <v>0.74840984898168317</v>
      </c>
      <c r="AJ38" s="225" t="s">
        <v>103</v>
      </c>
      <c r="AK38" s="225" t="s">
        <v>132</v>
      </c>
      <c r="AL38" s="71" t="s">
        <v>119</v>
      </c>
      <c r="AM38" s="227" t="s">
        <v>120</v>
      </c>
      <c r="AN38" s="31"/>
      <c r="AO38" s="31"/>
    </row>
    <row r="39" spans="1:41" s="85" customFormat="1">
      <c r="D39" s="112"/>
      <c r="E39" s="112"/>
      <c r="F39" s="112"/>
      <c r="G39" s="237">
        <v>0</v>
      </c>
      <c r="H39" s="72" t="s">
        <v>19</v>
      </c>
      <c r="I39" s="73">
        <v>4.661458333333333</v>
      </c>
      <c r="J39" s="74" t="s">
        <v>11</v>
      </c>
      <c r="K39" s="73">
        <v>4.682291666666667</v>
      </c>
      <c r="L39" s="73">
        <v>2.0833333333333332E-2</v>
      </c>
      <c r="M39" s="73">
        <v>5.1142239395416851E-2</v>
      </c>
      <c r="N39" s="73">
        <v>0.40736060015393705</v>
      </c>
      <c r="O39" s="226">
        <v>0</v>
      </c>
      <c r="P39" s="226">
        <v>0</v>
      </c>
      <c r="Q39" s="75" t="s">
        <v>119</v>
      </c>
      <c r="R39" s="228">
        <v>0</v>
      </c>
      <c r="S39" s="31"/>
      <c r="T39" s="31"/>
      <c r="Y39" s="112"/>
      <c r="Z39" s="112"/>
      <c r="AA39" s="112"/>
      <c r="AB39" s="237">
        <v>0</v>
      </c>
      <c r="AC39" s="72" t="s">
        <v>19</v>
      </c>
      <c r="AD39" s="73">
        <v>4.375</v>
      </c>
      <c r="AE39" s="74" t="s">
        <v>11</v>
      </c>
      <c r="AF39" s="73">
        <v>4.348958333333333</v>
      </c>
      <c r="AG39" s="73">
        <v>-2.6041666666666668E-2</v>
      </c>
      <c r="AH39" s="73">
        <v>6.109230413414006E-2</v>
      </c>
      <c r="AI39" s="73">
        <v>-0.42626754770105107</v>
      </c>
      <c r="AJ39" s="226">
        <v>0</v>
      </c>
      <c r="AK39" s="226">
        <v>0</v>
      </c>
      <c r="AL39" s="75" t="s">
        <v>119</v>
      </c>
      <c r="AM39" s="228">
        <v>0</v>
      </c>
      <c r="AN39" s="31"/>
      <c r="AO39" s="31"/>
    </row>
    <row r="40" spans="1:41" s="85" customFormat="1">
      <c r="D40" s="112"/>
      <c r="E40" s="112"/>
      <c r="F40" s="112"/>
      <c r="G40" s="82">
        <v>7</v>
      </c>
      <c r="H40" s="29" t="s">
        <v>20</v>
      </c>
      <c r="I40" s="64">
        <v>3.890625</v>
      </c>
      <c r="J40" s="65" t="s">
        <v>12</v>
      </c>
      <c r="K40" s="64">
        <v>3.0260416666666665</v>
      </c>
      <c r="L40" s="64">
        <v>-0.86458333333333337</v>
      </c>
      <c r="M40" s="64">
        <v>8.1649518937341237E-2</v>
      </c>
      <c r="N40" s="64">
        <v>-10.588958080657211</v>
      </c>
      <c r="O40" s="84" t="s">
        <v>103</v>
      </c>
      <c r="P40" s="84" t="s">
        <v>119</v>
      </c>
      <c r="Q40" s="71" t="s">
        <v>117</v>
      </c>
      <c r="R40" s="67" t="s">
        <v>120</v>
      </c>
      <c r="S40" s="31"/>
      <c r="T40" s="31"/>
      <c r="Y40" s="112"/>
      <c r="Z40" s="112"/>
      <c r="AA40" s="112"/>
      <c r="AB40" s="82">
        <v>7</v>
      </c>
      <c r="AC40" s="29" t="s">
        <v>20</v>
      </c>
      <c r="AD40" s="64">
        <v>3.9010416666666665</v>
      </c>
      <c r="AE40" s="65" t="s">
        <v>12</v>
      </c>
      <c r="AF40" s="64">
        <v>3.625</v>
      </c>
      <c r="AG40" s="64">
        <v>-0.27604166666666669</v>
      </c>
      <c r="AH40" s="64">
        <v>7.5016321607299707E-2</v>
      </c>
      <c r="AI40" s="64">
        <v>-3.6797547620597482</v>
      </c>
      <c r="AJ40" s="84" t="s">
        <v>103</v>
      </c>
      <c r="AK40" s="84" t="s">
        <v>119</v>
      </c>
      <c r="AL40" s="71" t="s">
        <v>117</v>
      </c>
      <c r="AM40" s="67" t="s">
        <v>120</v>
      </c>
      <c r="AN40" s="31"/>
      <c r="AO40" s="31"/>
    </row>
    <row r="41" spans="1:41" s="85" customFormat="1">
      <c r="D41" s="112"/>
      <c r="E41" s="112"/>
      <c r="F41" s="112"/>
      <c r="G41" s="82">
        <v>8</v>
      </c>
      <c r="H41" s="68" t="s">
        <v>21</v>
      </c>
      <c r="I41" s="69">
        <v>4.052083333333333</v>
      </c>
      <c r="J41" s="70" t="s">
        <v>13</v>
      </c>
      <c r="K41" s="69">
        <v>3.0572916666666665</v>
      </c>
      <c r="L41" s="69">
        <v>-0.99479166666666663</v>
      </c>
      <c r="M41" s="69">
        <v>8.9689143394936013E-2</v>
      </c>
      <c r="N41" s="69">
        <v>-11.091550537908628</v>
      </c>
      <c r="O41" s="118" t="s">
        <v>103</v>
      </c>
      <c r="P41" s="118" t="s">
        <v>119</v>
      </c>
      <c r="Q41" s="71" t="s">
        <v>117</v>
      </c>
      <c r="R41" s="116" t="s">
        <v>120</v>
      </c>
      <c r="S41" s="31"/>
      <c r="T41" s="31"/>
      <c r="Y41" s="112"/>
      <c r="Z41" s="112"/>
      <c r="AA41" s="112"/>
      <c r="AB41" s="82">
        <v>8</v>
      </c>
      <c r="AC41" s="68" t="s">
        <v>21</v>
      </c>
      <c r="AD41" s="69">
        <v>3.890625</v>
      </c>
      <c r="AE41" s="70" t="s">
        <v>13</v>
      </c>
      <c r="AF41" s="69">
        <v>3.5885416666666665</v>
      </c>
      <c r="AG41" s="69">
        <v>-0.30208333333333331</v>
      </c>
      <c r="AH41" s="69">
        <v>7.4305827393173277E-2</v>
      </c>
      <c r="AI41" s="69">
        <v>-4.0654056879674378</v>
      </c>
      <c r="AJ41" s="118" t="s">
        <v>103</v>
      </c>
      <c r="AK41" s="118" t="s">
        <v>119</v>
      </c>
      <c r="AL41" s="71" t="s">
        <v>117</v>
      </c>
      <c r="AM41" s="116" t="s">
        <v>120</v>
      </c>
      <c r="AN41" s="31"/>
      <c r="AO41" s="31"/>
    </row>
    <row r="42" spans="1:41" s="85" customFormat="1">
      <c r="D42" s="112"/>
      <c r="E42" s="112"/>
      <c r="F42" s="112"/>
      <c r="G42" s="82">
        <v>9</v>
      </c>
      <c r="H42" s="29" t="s">
        <v>22</v>
      </c>
      <c r="I42" s="64">
        <v>4.317708333333333</v>
      </c>
      <c r="J42" s="65" t="s">
        <v>14</v>
      </c>
      <c r="K42" s="64">
        <v>3.078125</v>
      </c>
      <c r="L42" s="64">
        <v>-1.2395833333333333</v>
      </c>
      <c r="M42" s="64">
        <v>9.1492849444195737E-2</v>
      </c>
      <c r="N42" s="64">
        <v>-13.548417618028092</v>
      </c>
      <c r="O42" s="84" t="s">
        <v>103</v>
      </c>
      <c r="P42" s="84" t="s">
        <v>119</v>
      </c>
      <c r="Q42" s="66" t="s">
        <v>117</v>
      </c>
      <c r="R42" s="67" t="s">
        <v>120</v>
      </c>
      <c r="S42" s="31"/>
      <c r="T42" s="31"/>
      <c r="Y42" s="112"/>
      <c r="Z42" s="112"/>
      <c r="AA42" s="112"/>
      <c r="AB42" s="82">
        <v>9</v>
      </c>
      <c r="AC42" s="29" t="s">
        <v>22</v>
      </c>
      <c r="AD42" s="64">
        <v>4.145833333333333</v>
      </c>
      <c r="AE42" s="65" t="s">
        <v>14</v>
      </c>
      <c r="AF42" s="64">
        <v>3.640625</v>
      </c>
      <c r="AG42" s="64">
        <v>-0.50520833333333337</v>
      </c>
      <c r="AH42" s="64">
        <v>7.2356479111717734E-2</v>
      </c>
      <c r="AI42" s="64">
        <v>-6.9822127822623372</v>
      </c>
      <c r="AJ42" s="84" t="s">
        <v>103</v>
      </c>
      <c r="AK42" s="84" t="s">
        <v>119</v>
      </c>
      <c r="AL42" s="66" t="s">
        <v>117</v>
      </c>
      <c r="AM42" s="67" t="s">
        <v>120</v>
      </c>
      <c r="AN42" s="31"/>
      <c r="AO42" s="31"/>
    </row>
    <row r="43" spans="1:41" s="85" customFormat="1">
      <c r="D43" s="112"/>
      <c r="E43" s="112"/>
      <c r="F43" s="112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31"/>
      <c r="T43" s="31"/>
      <c r="Y43" s="112"/>
      <c r="Z43" s="112"/>
      <c r="AA43" s="112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31"/>
      <c r="AO43" s="31"/>
    </row>
    <row r="44" spans="1:41">
      <c r="A44" s="30"/>
      <c r="G44" s="119" t="s">
        <v>140</v>
      </c>
      <c r="H44" s="31"/>
      <c r="V44" s="30"/>
      <c r="AB44" s="119" t="s">
        <v>140</v>
      </c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</row>
    <row r="45" spans="1:41" s="85" customFormat="1">
      <c r="D45" s="112"/>
      <c r="E45" s="112"/>
      <c r="F45" s="112"/>
      <c r="G45" s="27" t="s">
        <v>136</v>
      </c>
      <c r="H45" s="83" t="s">
        <v>121</v>
      </c>
      <c r="I45" s="28" t="s">
        <v>36</v>
      </c>
      <c r="J45" s="28" t="s">
        <v>122</v>
      </c>
      <c r="K45" s="28" t="s">
        <v>123</v>
      </c>
      <c r="L45" s="28" t="s">
        <v>36</v>
      </c>
      <c r="M45" s="28" t="s">
        <v>122</v>
      </c>
      <c r="N45" s="28" t="s">
        <v>124</v>
      </c>
      <c r="O45" s="28" t="s">
        <v>125</v>
      </c>
      <c r="P45" s="28" t="s">
        <v>126</v>
      </c>
      <c r="Q45" s="83" t="s">
        <v>127</v>
      </c>
      <c r="R45" s="83" t="s">
        <v>128</v>
      </c>
      <c r="S45" s="2" t="s">
        <v>129</v>
      </c>
      <c r="T45" s="108" t="s">
        <v>130</v>
      </c>
      <c r="Y45" s="112"/>
      <c r="Z45" s="112"/>
      <c r="AA45" s="112"/>
      <c r="AB45" s="21" t="s">
        <v>137</v>
      </c>
      <c r="AC45" s="22" t="s">
        <v>121</v>
      </c>
      <c r="AD45" s="23" t="s">
        <v>36</v>
      </c>
      <c r="AE45" s="23" t="s">
        <v>122</v>
      </c>
      <c r="AF45" s="23" t="s">
        <v>123</v>
      </c>
      <c r="AG45" s="23" t="s">
        <v>36</v>
      </c>
      <c r="AH45" s="23" t="s">
        <v>122</v>
      </c>
      <c r="AI45" s="23" t="s">
        <v>124</v>
      </c>
      <c r="AJ45" s="23" t="s">
        <v>125</v>
      </c>
      <c r="AK45" s="23" t="s">
        <v>126</v>
      </c>
      <c r="AL45" s="22" t="s">
        <v>127</v>
      </c>
      <c r="AM45" s="22" t="s">
        <v>128</v>
      </c>
      <c r="AN45" s="1" t="s">
        <v>129</v>
      </c>
      <c r="AO45" s="109" t="s">
        <v>130</v>
      </c>
    </row>
    <row r="46" spans="1:41" s="85" customFormat="1">
      <c r="D46" s="112"/>
      <c r="E46" s="112"/>
      <c r="F46" s="112"/>
      <c r="G46" s="82">
        <v>1</v>
      </c>
      <c r="H46" s="29" t="s">
        <v>15</v>
      </c>
      <c r="I46" s="64">
        <v>4.083333333333333</v>
      </c>
      <c r="J46" s="64">
        <v>0.96174652065008648</v>
      </c>
      <c r="K46" s="65" t="s">
        <v>7</v>
      </c>
      <c r="L46" s="64">
        <v>4.057291666666667</v>
      </c>
      <c r="M46" s="64">
        <v>0.91631458413743805</v>
      </c>
      <c r="N46" s="64">
        <v>-2.6041666666666075E-2</v>
      </c>
      <c r="O46" s="64">
        <v>9.5867442854202151E-2</v>
      </c>
      <c r="P46" s="64">
        <v>-0.27164244597898535</v>
      </c>
      <c r="Q46" s="29" t="s">
        <v>103</v>
      </c>
      <c r="R46" s="29" t="s">
        <v>119</v>
      </c>
      <c r="S46" s="66" t="s">
        <v>119</v>
      </c>
      <c r="T46" s="67" t="s">
        <v>120</v>
      </c>
      <c r="Y46" s="112"/>
      <c r="Z46" s="112"/>
      <c r="AA46" s="112"/>
      <c r="AB46" s="82">
        <v>1</v>
      </c>
      <c r="AC46" s="29" t="s">
        <v>15</v>
      </c>
      <c r="AD46" s="64">
        <v>4.057291666666667</v>
      </c>
      <c r="AE46" s="64">
        <v>0.79385662013573499</v>
      </c>
      <c r="AF46" s="65" t="s">
        <v>7</v>
      </c>
      <c r="AG46" s="64">
        <v>4.052083333333333</v>
      </c>
      <c r="AH46" s="64">
        <v>0.87273766371597084</v>
      </c>
      <c r="AI46" s="64">
        <v>-5.2083333333339255E-3</v>
      </c>
      <c r="AJ46" s="64">
        <v>8.514324214111621E-2</v>
      </c>
      <c r="AK46" s="64">
        <v>-6.1171423619289081E-2</v>
      </c>
      <c r="AL46" s="29" t="s">
        <v>103</v>
      </c>
      <c r="AM46" s="29" t="s">
        <v>119</v>
      </c>
      <c r="AN46" s="66" t="s">
        <v>119</v>
      </c>
      <c r="AO46" s="67" t="s">
        <v>120</v>
      </c>
    </row>
    <row r="47" spans="1:41" s="85" customFormat="1">
      <c r="D47" s="112"/>
      <c r="E47" s="112"/>
      <c r="F47" s="112"/>
      <c r="G47" s="82">
        <v>2</v>
      </c>
      <c r="H47" s="29" t="s">
        <v>16</v>
      </c>
      <c r="I47" s="64">
        <v>4.109375</v>
      </c>
      <c r="J47" s="64">
        <v>0.9508968624051386</v>
      </c>
      <c r="K47" s="65" t="s">
        <v>8</v>
      </c>
      <c r="L47" s="64">
        <v>4.479166666666667</v>
      </c>
      <c r="M47" s="64">
        <v>0.73760851244174663</v>
      </c>
      <c r="N47" s="64">
        <v>0.36979166666666696</v>
      </c>
      <c r="O47" s="64">
        <v>8.6850900750896062E-2</v>
      </c>
      <c r="P47" s="64">
        <v>4.2577758373202794</v>
      </c>
      <c r="Q47" s="29" t="s">
        <v>103</v>
      </c>
      <c r="R47" s="29" t="s">
        <v>119</v>
      </c>
      <c r="S47" s="66" t="s">
        <v>118</v>
      </c>
      <c r="T47" s="67" t="s">
        <v>77</v>
      </c>
      <c r="Y47" s="112"/>
      <c r="Z47" s="112"/>
      <c r="AA47" s="112"/>
      <c r="AB47" s="82">
        <v>2</v>
      </c>
      <c r="AC47" s="29" t="s">
        <v>16</v>
      </c>
      <c r="AD47" s="64">
        <v>4.0625</v>
      </c>
      <c r="AE47" s="64">
        <v>0.78350133729926597</v>
      </c>
      <c r="AF47" s="65" t="s">
        <v>8</v>
      </c>
      <c r="AG47" s="64">
        <v>4.182291666666667</v>
      </c>
      <c r="AH47" s="64">
        <v>0.85803803863331696</v>
      </c>
      <c r="AI47" s="64">
        <v>0.11979166666666696</v>
      </c>
      <c r="AJ47" s="64">
        <v>8.385576720909714E-2</v>
      </c>
      <c r="AK47" s="64">
        <v>1.4285441616431993</v>
      </c>
      <c r="AL47" s="29" t="s">
        <v>103</v>
      </c>
      <c r="AM47" s="29" t="s">
        <v>119</v>
      </c>
      <c r="AN47" s="66" t="s">
        <v>119</v>
      </c>
      <c r="AO47" s="67" t="s">
        <v>120</v>
      </c>
    </row>
    <row r="48" spans="1:41" s="85" customFormat="1">
      <c r="D48" s="112"/>
      <c r="E48" s="112"/>
      <c r="F48" s="112"/>
      <c r="G48" s="82">
        <v>3</v>
      </c>
      <c r="H48" s="29" t="s">
        <v>18</v>
      </c>
      <c r="I48" s="64">
        <v>4.567708333333333</v>
      </c>
      <c r="J48" s="64">
        <v>0.76957794806639734</v>
      </c>
      <c r="K48" s="65" t="s">
        <v>10</v>
      </c>
      <c r="L48" s="64">
        <v>4.666666666666667</v>
      </c>
      <c r="M48" s="64">
        <v>0.68133940564842999</v>
      </c>
      <c r="N48" s="64">
        <v>9.8958333333333925E-2</v>
      </c>
      <c r="O48" s="64">
        <v>7.4178613404833629E-2</v>
      </c>
      <c r="P48" s="64">
        <v>1.3340547738910093</v>
      </c>
      <c r="Q48" s="29" t="s">
        <v>103</v>
      </c>
      <c r="R48" s="29" t="s">
        <v>119</v>
      </c>
      <c r="S48" s="66" t="s">
        <v>119</v>
      </c>
      <c r="T48" s="67" t="s">
        <v>120</v>
      </c>
      <c r="Y48" s="112"/>
      <c r="Z48" s="112"/>
      <c r="AA48" s="112"/>
      <c r="AB48" s="82">
        <v>3</v>
      </c>
      <c r="AC48" s="29" t="s">
        <v>18</v>
      </c>
      <c r="AD48" s="64">
        <v>4.354166666666667</v>
      </c>
      <c r="AE48" s="64">
        <v>0.77228384585522358</v>
      </c>
      <c r="AF48" s="65" t="s">
        <v>10</v>
      </c>
      <c r="AG48" s="64">
        <v>4.354166666666667</v>
      </c>
      <c r="AH48" s="64">
        <v>0.79894127151052929</v>
      </c>
      <c r="AI48" s="64">
        <v>0</v>
      </c>
      <c r="AJ48" s="64">
        <v>8.0192785091219007E-2</v>
      </c>
      <c r="AK48" s="64">
        <v>0</v>
      </c>
      <c r="AL48" s="29" t="s">
        <v>103</v>
      </c>
      <c r="AM48" s="29" t="s">
        <v>119</v>
      </c>
      <c r="AN48" s="66" t="s">
        <v>119</v>
      </c>
      <c r="AO48" s="67" t="s">
        <v>120</v>
      </c>
    </row>
    <row r="49" spans="4:41" s="85" customFormat="1">
      <c r="D49" s="112"/>
      <c r="E49" s="112"/>
      <c r="F49" s="112"/>
      <c r="G49" s="82">
        <v>4</v>
      </c>
      <c r="H49" s="29" t="s">
        <v>19</v>
      </c>
      <c r="I49" s="64">
        <v>4.661458333333333</v>
      </c>
      <c r="J49" s="64">
        <v>0.74845317510373599</v>
      </c>
      <c r="K49" s="65" t="s">
        <v>0</v>
      </c>
      <c r="L49" s="64">
        <v>4.651041666666667</v>
      </c>
      <c r="M49" s="64">
        <v>0.72941126538210199</v>
      </c>
      <c r="N49" s="64">
        <v>-1.0416666666666075E-2</v>
      </c>
      <c r="O49" s="64">
        <v>7.5423213898211258E-2</v>
      </c>
      <c r="P49" s="64">
        <v>-0.13810955710166464</v>
      </c>
      <c r="Q49" s="29" t="s">
        <v>103</v>
      </c>
      <c r="R49" s="29" t="s">
        <v>119</v>
      </c>
      <c r="S49" s="66" t="s">
        <v>119</v>
      </c>
      <c r="T49" s="67" t="s">
        <v>120</v>
      </c>
      <c r="Y49" s="112"/>
      <c r="Z49" s="112"/>
      <c r="AA49" s="112"/>
      <c r="AB49" s="82">
        <v>4</v>
      </c>
      <c r="AC49" s="29" t="s">
        <v>19</v>
      </c>
      <c r="AD49" s="64">
        <v>4.375</v>
      </c>
      <c r="AE49" s="64">
        <v>0.83446694274490674</v>
      </c>
      <c r="AF49" s="65" t="s">
        <v>0</v>
      </c>
      <c r="AG49" s="64">
        <v>4.416666666666667</v>
      </c>
      <c r="AH49" s="64">
        <v>0.74730463894297394</v>
      </c>
      <c r="AI49" s="64">
        <v>4.1666666666666963E-2</v>
      </c>
      <c r="AJ49" s="64">
        <v>8.0841901454826476E-2</v>
      </c>
      <c r="AK49" s="64">
        <v>0.51540928549224951</v>
      </c>
      <c r="AL49" s="29" t="s">
        <v>103</v>
      </c>
      <c r="AM49" s="29" t="s">
        <v>119</v>
      </c>
      <c r="AN49" s="66" t="s">
        <v>119</v>
      </c>
      <c r="AO49" s="67" t="s">
        <v>120</v>
      </c>
    </row>
    <row r="50" spans="4:41" s="85" customFormat="1">
      <c r="D50" s="112"/>
      <c r="E50" s="112"/>
      <c r="F50" s="112"/>
      <c r="G50" s="82">
        <v>5</v>
      </c>
      <c r="H50" s="29" t="s">
        <v>20</v>
      </c>
      <c r="I50" s="64">
        <v>3.890625</v>
      </c>
      <c r="J50" s="64">
        <v>0.9508968624051386</v>
      </c>
      <c r="K50" s="65" t="s">
        <v>7</v>
      </c>
      <c r="L50" s="64">
        <v>4.057291666666667</v>
      </c>
      <c r="M50" s="64">
        <v>0.91631458413743805</v>
      </c>
      <c r="N50" s="64">
        <v>0.16666666666666696</v>
      </c>
      <c r="O50" s="64">
        <v>9.5302076206914055E-2</v>
      </c>
      <c r="P50" s="64">
        <v>1.7488251389698002</v>
      </c>
      <c r="Q50" s="29" t="s">
        <v>103</v>
      </c>
      <c r="R50" s="29" t="s">
        <v>119</v>
      </c>
      <c r="S50" s="66" t="s">
        <v>118</v>
      </c>
      <c r="T50" s="67" t="s">
        <v>77</v>
      </c>
      <c r="Y50" s="112"/>
      <c r="Z50" s="112"/>
      <c r="AA50" s="112"/>
      <c r="AB50" s="82">
        <v>5</v>
      </c>
      <c r="AC50" s="29" t="s">
        <v>20</v>
      </c>
      <c r="AD50" s="64">
        <v>3.9010416666666665</v>
      </c>
      <c r="AE50" s="64">
        <v>0.82220426395023027</v>
      </c>
      <c r="AF50" s="65" t="s">
        <v>7</v>
      </c>
      <c r="AG50" s="64">
        <v>4.052083333333333</v>
      </c>
      <c r="AH50" s="64">
        <v>0.87273766371597084</v>
      </c>
      <c r="AI50" s="64">
        <v>0.15104166666666652</v>
      </c>
      <c r="AJ50" s="64">
        <v>8.653307656752654E-2</v>
      </c>
      <c r="AK50" s="64">
        <v>1.7454789851231092</v>
      </c>
      <c r="AL50" s="29" t="s">
        <v>103</v>
      </c>
      <c r="AM50" s="29" t="s">
        <v>119</v>
      </c>
      <c r="AN50" s="66" t="s">
        <v>118</v>
      </c>
      <c r="AO50" s="67" t="s">
        <v>77</v>
      </c>
    </row>
    <row r="51" spans="4:41" s="85" customFormat="1">
      <c r="D51" s="112"/>
      <c r="E51" s="112"/>
      <c r="F51" s="112"/>
      <c r="G51" s="82">
        <v>6</v>
      </c>
      <c r="H51" s="29" t="s">
        <v>21</v>
      </c>
      <c r="I51" s="64">
        <v>4.052083333333333</v>
      </c>
      <c r="J51" s="64">
        <v>0.84840215282287235</v>
      </c>
      <c r="K51" s="65" t="s">
        <v>8</v>
      </c>
      <c r="L51" s="64">
        <v>4.479166666666667</v>
      </c>
      <c r="M51" s="64">
        <v>0.73760851244174663</v>
      </c>
      <c r="N51" s="64">
        <v>0.42708333333333393</v>
      </c>
      <c r="O51" s="64">
        <v>8.1133009701566172E-2</v>
      </c>
      <c r="P51" s="64">
        <v>5.2639897731427263</v>
      </c>
      <c r="Q51" s="29" t="s">
        <v>103</v>
      </c>
      <c r="R51" s="29" t="s">
        <v>119</v>
      </c>
      <c r="S51" s="66" t="s">
        <v>118</v>
      </c>
      <c r="T51" s="67" t="s">
        <v>77</v>
      </c>
      <c r="Y51" s="112"/>
      <c r="Z51" s="112"/>
      <c r="AA51" s="112"/>
      <c r="AB51" s="82">
        <v>6</v>
      </c>
      <c r="AC51" s="29" t="s">
        <v>21</v>
      </c>
      <c r="AD51" s="64">
        <v>3.890625</v>
      </c>
      <c r="AE51" s="64">
        <v>0.82723004960761792</v>
      </c>
      <c r="AF51" s="65" t="s">
        <v>8</v>
      </c>
      <c r="AG51" s="64">
        <v>4.182291666666667</v>
      </c>
      <c r="AH51" s="64">
        <v>0.85803803863331696</v>
      </c>
      <c r="AI51" s="64">
        <v>0.29166666666666696</v>
      </c>
      <c r="AJ51" s="64">
        <v>8.6015345975645877E-2</v>
      </c>
      <c r="AK51" s="64">
        <v>3.3908677964191249</v>
      </c>
      <c r="AL51" s="29" t="s">
        <v>103</v>
      </c>
      <c r="AM51" s="29" t="s">
        <v>119</v>
      </c>
      <c r="AN51" s="66" t="s">
        <v>118</v>
      </c>
      <c r="AO51" s="67" t="s">
        <v>77</v>
      </c>
    </row>
    <row r="52" spans="4:41" ht="15" thickBot="1"/>
    <row r="53" spans="4:41" ht="15" thickBot="1">
      <c r="G53" s="157" t="s">
        <v>156</v>
      </c>
      <c r="H53" s="156"/>
      <c r="I53" s="151" t="str">
        <f>G55</f>
        <v>c01</v>
      </c>
      <c r="J53" s="152" t="str">
        <f>G56</f>
        <v>c09</v>
      </c>
      <c r="K53" s="153" t="str">
        <f>G57</f>
        <v>c10</v>
      </c>
      <c r="L53" s="153" t="str">
        <f>G58</f>
        <v>c11</v>
      </c>
      <c r="M53" s="154" t="str">
        <f>G59</f>
        <v>c16</v>
      </c>
      <c r="N53" s="153" t="str">
        <f>G60</f>
        <v>c17</v>
      </c>
      <c r="O53" s="153" t="str">
        <f>G61</f>
        <v>c18</v>
      </c>
      <c r="P53" s="153" t="str">
        <f>G62</f>
        <v>c19</v>
      </c>
      <c r="Q53" s="155" t="str">
        <f>G63</f>
        <v>c20</v>
      </c>
      <c r="S53" s="187" t="s">
        <v>154</v>
      </c>
      <c r="T53" s="202" t="s">
        <v>155</v>
      </c>
      <c r="AB53" s="157" t="s">
        <v>156</v>
      </c>
      <c r="AC53" s="156"/>
      <c r="AD53" s="151" t="str">
        <f>AB55</f>
        <v>c01</v>
      </c>
      <c r="AE53" s="152" t="str">
        <f>AB56</f>
        <v>c09</v>
      </c>
      <c r="AF53" s="153" t="str">
        <f>AB57</f>
        <v>c10</v>
      </c>
      <c r="AG53" s="153" t="str">
        <f>AB58</f>
        <v>c11</v>
      </c>
      <c r="AH53" s="154" t="str">
        <f>AB59</f>
        <v>c16</v>
      </c>
      <c r="AI53" s="153" t="str">
        <f>AB60</f>
        <v>c17</v>
      </c>
      <c r="AJ53" s="153" t="str">
        <f>AB61</f>
        <v>c18</v>
      </c>
      <c r="AK53" s="153" t="str">
        <f>AB62</f>
        <v>c19</v>
      </c>
      <c r="AL53" s="155" t="str">
        <f>AB63</f>
        <v>c20</v>
      </c>
    </row>
    <row r="54" spans="4:41" ht="15" thickBot="1">
      <c r="G54" s="150"/>
      <c r="H54" s="149"/>
      <c r="I54" s="169" t="str">
        <f>VLOOKUP(I53,$A$5:$J$29,3) &amp; "_" &amp; VLOOKUP(I53,$A$5:$J$29,4)&amp; "_DTX:" &amp;VLOOKUP(I53,$A$5:$J$29,5)</f>
        <v>DIRECT_-_DTX:-</v>
      </c>
      <c r="J54" s="170" t="str">
        <f t="shared" ref="J54:Q54" si="0">VLOOKUP(J53,$A$5:$J$29,3) &amp; "_" &amp; VLOOKUP(J53,$A$5:$J$29,4)&amp; "_DTX:" &amp;VLOOKUP(J53,$A$5:$J$29,5)</f>
        <v>G.722.1C_48_DTX:off</v>
      </c>
      <c r="K54" s="171" t="str">
        <f t="shared" si="0"/>
        <v>G.719_64_DTX:off</v>
      </c>
      <c r="L54" s="172" t="str">
        <f t="shared" si="0"/>
        <v>G.719_80_DTX:off</v>
      </c>
      <c r="M54" s="170" t="str">
        <f t="shared" si="0"/>
        <v>CuTA_13,2_DTX:off</v>
      </c>
      <c r="N54" s="171" t="str">
        <f t="shared" si="0"/>
        <v>CuTA_16,4_DTX:off</v>
      </c>
      <c r="O54" s="171" t="str">
        <f t="shared" si="0"/>
        <v>CuTA_24,4_DTX:off</v>
      </c>
      <c r="P54" s="171" t="str">
        <f t="shared" si="0"/>
        <v>CuTA_48_DTX:off</v>
      </c>
      <c r="Q54" s="174" t="str">
        <f t="shared" si="0"/>
        <v>CuTA_64_DTX:off</v>
      </c>
      <c r="S54" s="132">
        <v>0</v>
      </c>
      <c r="T54" s="135">
        <v>1</v>
      </c>
      <c r="AB54" s="150"/>
      <c r="AC54" s="149"/>
      <c r="AD54" s="176" t="str">
        <f>VLOOKUP(AD53,$V$5:$AE$29,3) &amp; "_" &amp; VLOOKUP(AD53,$V$5:$AE$29,4) &amp; "_DTX:" &amp; VLOOKUP(AD53,$V$5:$AE$29,5)</f>
        <v>DIRECT_-_DTX:-</v>
      </c>
      <c r="AE54" s="177" t="str">
        <f t="shared" ref="AE54:AL54" si="1">VLOOKUP(AE53,$V$5:$AE$29,3) &amp; "_" &amp; VLOOKUP(AE53,$V$5:$AE$29,4) &amp; "_DTX:" &amp; VLOOKUP(AE53,$V$5:$AE$29,5)</f>
        <v>G.722.1C_48_DTX:off</v>
      </c>
      <c r="AF54" s="178" t="str">
        <f t="shared" si="1"/>
        <v>G.719_64_DTX:off</v>
      </c>
      <c r="AG54" s="179" t="str">
        <f t="shared" si="1"/>
        <v>G.719_80_DTX:off</v>
      </c>
      <c r="AH54" s="177" t="str">
        <f t="shared" si="1"/>
        <v>CuTA_13,2_DTX:off</v>
      </c>
      <c r="AI54" s="178" t="str">
        <f t="shared" si="1"/>
        <v>CuTA_16,4_DTX:off</v>
      </c>
      <c r="AJ54" s="178" t="str">
        <f t="shared" si="1"/>
        <v>CuTA_24,4_DTX:off</v>
      </c>
      <c r="AK54" s="178" t="str">
        <f t="shared" si="1"/>
        <v>CuTA_48_DTX:off</v>
      </c>
      <c r="AL54" s="180" t="str">
        <f t="shared" si="1"/>
        <v>CuTA_64_DTX:off</v>
      </c>
    </row>
    <row r="55" spans="4:41">
      <c r="G55" s="34" t="s">
        <v>0</v>
      </c>
      <c r="H55" s="167" t="str">
        <f>VLOOKUP(G55,$A$5:$J$29,3) &amp; "_" &amp; VLOOKUP(G55,$A$5:$J$29,4) &amp; "_DTX:" &amp;VLOOKUP(G55,$A$5:$J$29,5)</f>
        <v>DIRECT_-_DTX:-</v>
      </c>
      <c r="I55" s="138">
        <f t="shared" ref="I55:Q63" si="2">VLOOKUP(ROUND(ABS((VLOOKUP($G55,$A$5:$J$29,9)-VLOOKUP(I$53,$A$5:$J$29,9))/SQRT((VLOOKUP($G55,$A$5:$J$29,10)^2+VLOOKUP(I$53,$A$5:$J$29,10)^2)/192)),3),$S$54:$T$63,2,TRUE)</f>
        <v>1</v>
      </c>
      <c r="J55" s="140">
        <f t="shared" si="2"/>
        <v>0.02</v>
      </c>
      <c r="K55" s="139">
        <f t="shared" si="2"/>
        <v>0.5</v>
      </c>
      <c r="L55" s="139">
        <f t="shared" si="2"/>
        <v>0.5</v>
      </c>
      <c r="M55" s="140">
        <f t="shared" si="2"/>
        <v>0</v>
      </c>
      <c r="N55" s="139">
        <f t="shared" si="2"/>
        <v>0</v>
      </c>
      <c r="O55" s="139">
        <f t="shared" si="2"/>
        <v>0</v>
      </c>
      <c r="P55" s="139">
        <f t="shared" si="2"/>
        <v>0.2</v>
      </c>
      <c r="Q55" s="141">
        <f t="shared" si="2"/>
        <v>0.02</v>
      </c>
      <c r="S55" s="132">
        <v>1E-3</v>
      </c>
      <c r="T55" s="135">
        <v>0.5</v>
      </c>
      <c r="AB55" s="34" t="str">
        <f>G55</f>
        <v>c01</v>
      </c>
      <c r="AC55" s="168" t="str">
        <f>VLOOKUP(AB55,$V$5:$AE$29,3) &amp; "_" &amp; VLOOKUP(AB55,$V$5:$AE$29,4) &amp; "_DTX:" &amp; VLOOKUP(AB55,$V$5:$AE$29,5)</f>
        <v>DIRECT_-_DTX:-</v>
      </c>
      <c r="AD55" s="138">
        <f t="shared" ref="AD55:AL63" si="3">VLOOKUP(ROUND(ABS((VLOOKUP($AB55,$V$5:$AE$29,9)-VLOOKUP(AD$53,$V$5:$AE$29,9))/SQRT((VLOOKUP($G55,$V$5:$AE$29,10)^2+VLOOKUP(AD$53,$V$5:$AE$29,10)^2)/192)),3),$S$54:$T$63,2,TRUE)</f>
        <v>1</v>
      </c>
      <c r="AE55" s="139">
        <f t="shared" si="3"/>
        <v>2E-3</v>
      </c>
      <c r="AF55" s="139">
        <f t="shared" si="3"/>
        <v>0.5</v>
      </c>
      <c r="AG55" s="139">
        <f t="shared" si="3"/>
        <v>0.2</v>
      </c>
      <c r="AH55" s="140">
        <f t="shared" si="3"/>
        <v>0</v>
      </c>
      <c r="AI55" s="139">
        <f t="shared" si="3"/>
        <v>0</v>
      </c>
      <c r="AJ55" s="139">
        <f t="shared" si="3"/>
        <v>0.1</v>
      </c>
      <c r="AK55" s="139">
        <f t="shared" si="3"/>
        <v>0.2</v>
      </c>
      <c r="AL55" s="141">
        <f t="shared" si="3"/>
        <v>0</v>
      </c>
    </row>
    <row r="56" spans="4:41">
      <c r="G56" s="41" t="s">
        <v>8</v>
      </c>
      <c r="H56" s="167" t="str">
        <f t="shared" ref="H56:H63" si="4">VLOOKUP(G56,$A$5:$J$29,3) &amp; "_" &amp; VLOOKUP(G56,$A$5:$J$29,4) &amp; "_DTX:" &amp;VLOOKUP(G56,$A$5:$J$29,5)</f>
        <v>G.722.1C_48_DTX:off</v>
      </c>
      <c r="I56" s="138">
        <f t="shared" si="2"/>
        <v>0.02</v>
      </c>
      <c r="J56" s="139">
        <f t="shared" si="2"/>
        <v>1</v>
      </c>
      <c r="K56" s="139">
        <f t="shared" si="2"/>
        <v>0.05</v>
      </c>
      <c r="L56" s="139">
        <f t="shared" si="2"/>
        <v>0.01</v>
      </c>
      <c r="M56" s="140">
        <f t="shared" si="2"/>
        <v>0</v>
      </c>
      <c r="N56" s="139">
        <f t="shared" si="2"/>
        <v>0</v>
      </c>
      <c r="O56" s="139">
        <f t="shared" si="2"/>
        <v>0.2</v>
      </c>
      <c r="P56" s="139">
        <f t="shared" si="2"/>
        <v>0.2</v>
      </c>
      <c r="Q56" s="141">
        <f t="shared" si="2"/>
        <v>1</v>
      </c>
      <c r="S56" s="132">
        <v>0.67600000000000005</v>
      </c>
      <c r="T56" s="135">
        <v>0.2</v>
      </c>
      <c r="AB56" s="41" t="str">
        <f t="shared" ref="AB56:AB63" si="5">G56</f>
        <v>c09</v>
      </c>
      <c r="AC56" s="168" t="str">
        <f t="shared" ref="AC56:AC63" si="6">VLOOKUP(AB56,$V$5:$AE$29,3) &amp; "_" &amp; VLOOKUP(AB56,$V$5:$AE$29,4) &amp; "_DTX:" &amp; VLOOKUP(AB56,$V$5:$AE$29,5)</f>
        <v>G.722.1C_48_DTX:off</v>
      </c>
      <c r="AD56" s="138">
        <f t="shared" si="3"/>
        <v>2E-3</v>
      </c>
      <c r="AE56" s="139">
        <f t="shared" si="3"/>
        <v>1</v>
      </c>
      <c r="AF56" s="139">
        <f t="shared" si="3"/>
        <v>0.01</v>
      </c>
      <c r="AG56" s="139">
        <f t="shared" si="3"/>
        <v>0.02</v>
      </c>
      <c r="AH56" s="140">
        <f t="shared" si="3"/>
        <v>0.1</v>
      </c>
      <c r="AI56" s="139">
        <f t="shared" si="3"/>
        <v>0.1</v>
      </c>
      <c r="AJ56" s="139">
        <f t="shared" si="3"/>
        <v>0.2</v>
      </c>
      <c r="AK56" s="139">
        <f t="shared" si="3"/>
        <v>0.02</v>
      </c>
      <c r="AL56" s="141">
        <f t="shared" si="3"/>
        <v>0.5</v>
      </c>
    </row>
    <row r="57" spans="4:41">
      <c r="G57" s="41" t="s">
        <v>9</v>
      </c>
      <c r="H57" s="167" t="str">
        <f t="shared" si="4"/>
        <v>G.719_64_DTX:off</v>
      </c>
      <c r="I57" s="138">
        <f t="shared" si="2"/>
        <v>0.5</v>
      </c>
      <c r="J57" s="139">
        <f t="shared" si="2"/>
        <v>0.05</v>
      </c>
      <c r="K57" s="139">
        <f t="shared" si="2"/>
        <v>1</v>
      </c>
      <c r="L57" s="139">
        <f t="shared" si="2"/>
        <v>0.2</v>
      </c>
      <c r="M57" s="140">
        <f t="shared" si="2"/>
        <v>0</v>
      </c>
      <c r="N57" s="139">
        <f t="shared" si="2"/>
        <v>0</v>
      </c>
      <c r="O57" s="139">
        <f t="shared" si="2"/>
        <v>2E-3</v>
      </c>
      <c r="P57" s="139">
        <f t="shared" si="2"/>
        <v>0.5</v>
      </c>
      <c r="Q57" s="141">
        <f t="shared" si="2"/>
        <v>0.05</v>
      </c>
      <c r="S57" s="132">
        <v>1.2849999999999999</v>
      </c>
      <c r="T57" s="135">
        <v>0.1</v>
      </c>
      <c r="AB57" s="41" t="str">
        <f t="shared" si="5"/>
        <v>c10</v>
      </c>
      <c r="AC57" s="168" t="str">
        <f t="shared" si="6"/>
        <v>G.719_64_DTX:off</v>
      </c>
      <c r="AD57" s="138">
        <f t="shared" si="3"/>
        <v>0.5</v>
      </c>
      <c r="AE57" s="139">
        <f t="shared" si="3"/>
        <v>0.01</v>
      </c>
      <c r="AF57" s="139">
        <f t="shared" si="3"/>
        <v>1</v>
      </c>
      <c r="AG57" s="139">
        <f t="shared" si="3"/>
        <v>0.5</v>
      </c>
      <c r="AH57" s="140">
        <f t="shared" si="3"/>
        <v>0</v>
      </c>
      <c r="AI57" s="139">
        <f t="shared" si="3"/>
        <v>0</v>
      </c>
      <c r="AJ57" s="139">
        <f t="shared" si="3"/>
        <v>0.2</v>
      </c>
      <c r="AK57" s="139">
        <f t="shared" si="3"/>
        <v>0.5</v>
      </c>
      <c r="AL57" s="141">
        <f t="shared" si="3"/>
        <v>0</v>
      </c>
    </row>
    <row r="58" spans="4:41">
      <c r="G58" s="41" t="s">
        <v>10</v>
      </c>
      <c r="H58" s="167" t="str">
        <f t="shared" si="4"/>
        <v>G.719_80_DTX:off</v>
      </c>
      <c r="I58" s="138">
        <f t="shared" si="2"/>
        <v>0.5</v>
      </c>
      <c r="J58" s="139">
        <f t="shared" si="2"/>
        <v>0.01</v>
      </c>
      <c r="K58" s="139">
        <f t="shared" si="2"/>
        <v>0.2</v>
      </c>
      <c r="L58" s="139">
        <f t="shared" si="2"/>
        <v>1</v>
      </c>
      <c r="M58" s="140">
        <f t="shared" si="2"/>
        <v>0</v>
      </c>
      <c r="N58" s="139">
        <f t="shared" si="2"/>
        <v>0</v>
      </c>
      <c r="O58" s="139">
        <f t="shared" si="2"/>
        <v>0</v>
      </c>
      <c r="P58" s="139">
        <f t="shared" si="2"/>
        <v>0.1</v>
      </c>
      <c r="Q58" s="141">
        <f t="shared" si="2"/>
        <v>0.01</v>
      </c>
      <c r="S58" s="132">
        <v>1.65</v>
      </c>
      <c r="T58" s="135">
        <v>0.05</v>
      </c>
      <c r="AB58" s="41" t="str">
        <f t="shared" si="5"/>
        <v>c11</v>
      </c>
      <c r="AC58" s="168" t="str">
        <f t="shared" si="6"/>
        <v>G.719_80_DTX:off</v>
      </c>
      <c r="AD58" s="138">
        <f t="shared" si="3"/>
        <v>0.2</v>
      </c>
      <c r="AE58" s="139">
        <f t="shared" si="3"/>
        <v>0.02</v>
      </c>
      <c r="AF58" s="139">
        <f t="shared" si="3"/>
        <v>0.5</v>
      </c>
      <c r="AG58" s="139">
        <f t="shared" si="3"/>
        <v>1</v>
      </c>
      <c r="AH58" s="140">
        <f t="shared" si="3"/>
        <v>0</v>
      </c>
      <c r="AI58" s="139">
        <f t="shared" si="3"/>
        <v>0</v>
      </c>
      <c r="AJ58" s="139">
        <f t="shared" si="3"/>
        <v>0.2</v>
      </c>
      <c r="AK58" s="139">
        <f t="shared" si="3"/>
        <v>1</v>
      </c>
      <c r="AL58" s="141">
        <f t="shared" si="3"/>
        <v>5.0000000000000001E-3</v>
      </c>
    </row>
    <row r="59" spans="4:41">
      <c r="G59" s="41" t="s">
        <v>15</v>
      </c>
      <c r="H59" s="167" t="str">
        <f t="shared" si="4"/>
        <v>CuTA_13,2_DTX:off</v>
      </c>
      <c r="I59" s="138">
        <f t="shared" si="2"/>
        <v>0</v>
      </c>
      <c r="J59" s="139">
        <f t="shared" si="2"/>
        <v>0</v>
      </c>
      <c r="K59" s="139">
        <f t="shared" si="2"/>
        <v>0</v>
      </c>
      <c r="L59" s="139">
        <f t="shared" si="2"/>
        <v>0</v>
      </c>
      <c r="M59" s="140">
        <f t="shared" si="2"/>
        <v>1</v>
      </c>
      <c r="N59" s="139">
        <f t="shared" si="2"/>
        <v>0.5</v>
      </c>
      <c r="O59" s="139">
        <f t="shared" si="2"/>
        <v>0</v>
      </c>
      <c r="P59" s="139">
        <f t="shared" si="2"/>
        <v>0</v>
      </c>
      <c r="Q59" s="141">
        <f t="shared" si="2"/>
        <v>0</v>
      </c>
      <c r="S59" s="132">
        <v>1.9670000000000001</v>
      </c>
      <c r="T59" s="135">
        <v>0.02</v>
      </c>
      <c r="AB59" s="41" t="str">
        <f t="shared" si="5"/>
        <v>c16</v>
      </c>
      <c r="AC59" s="168" t="str">
        <f t="shared" si="6"/>
        <v>CuTA_13,2_DTX:off</v>
      </c>
      <c r="AD59" s="138">
        <f t="shared" si="3"/>
        <v>0</v>
      </c>
      <c r="AE59" s="139">
        <f t="shared" si="3"/>
        <v>0.1</v>
      </c>
      <c r="AF59" s="139">
        <f t="shared" si="3"/>
        <v>0</v>
      </c>
      <c r="AG59" s="139">
        <f t="shared" si="3"/>
        <v>0</v>
      </c>
      <c r="AH59" s="140">
        <f t="shared" si="3"/>
        <v>1</v>
      </c>
      <c r="AI59" s="139">
        <f t="shared" si="3"/>
        <v>0.5</v>
      </c>
      <c r="AJ59" s="139">
        <f t="shared" si="3"/>
        <v>2E-3</v>
      </c>
      <c r="AK59" s="139">
        <f t="shared" si="3"/>
        <v>0</v>
      </c>
      <c r="AL59" s="141">
        <f t="shared" si="3"/>
        <v>0.2</v>
      </c>
    </row>
    <row r="60" spans="4:41">
      <c r="G60" s="41" t="s">
        <v>16</v>
      </c>
      <c r="H60" s="167" t="str">
        <f t="shared" si="4"/>
        <v>CuTA_16,4_DTX:off</v>
      </c>
      <c r="I60" s="138">
        <f t="shared" si="2"/>
        <v>0</v>
      </c>
      <c r="J60" s="139">
        <f t="shared" si="2"/>
        <v>0</v>
      </c>
      <c r="K60" s="139">
        <f t="shared" si="2"/>
        <v>0</v>
      </c>
      <c r="L60" s="139">
        <f t="shared" si="2"/>
        <v>0</v>
      </c>
      <c r="M60" s="140">
        <f t="shared" si="2"/>
        <v>0.5</v>
      </c>
      <c r="N60" s="139">
        <f t="shared" si="2"/>
        <v>1</v>
      </c>
      <c r="O60" s="139">
        <f t="shared" si="2"/>
        <v>2E-3</v>
      </c>
      <c r="P60" s="139">
        <f t="shared" si="2"/>
        <v>0</v>
      </c>
      <c r="Q60" s="141">
        <f t="shared" si="2"/>
        <v>0</v>
      </c>
      <c r="S60" s="132">
        <v>2.3370000000000002</v>
      </c>
      <c r="T60" s="135">
        <v>0.01</v>
      </c>
      <c r="AB60" s="41" t="str">
        <f t="shared" si="5"/>
        <v>c17</v>
      </c>
      <c r="AC60" s="168" t="str">
        <f t="shared" si="6"/>
        <v>CuTA_16,4_DTX:off</v>
      </c>
      <c r="AD60" s="138">
        <f t="shared" si="3"/>
        <v>0</v>
      </c>
      <c r="AE60" s="139">
        <f t="shared" si="3"/>
        <v>0.1</v>
      </c>
      <c r="AF60" s="139">
        <f t="shared" si="3"/>
        <v>0</v>
      </c>
      <c r="AG60" s="139">
        <f t="shared" si="3"/>
        <v>0</v>
      </c>
      <c r="AH60" s="140">
        <f t="shared" si="3"/>
        <v>0.5</v>
      </c>
      <c r="AI60" s="139">
        <f t="shared" si="3"/>
        <v>1</v>
      </c>
      <c r="AJ60" s="139">
        <f t="shared" si="3"/>
        <v>5.0000000000000001E-3</v>
      </c>
      <c r="AK60" s="139">
        <f t="shared" si="3"/>
        <v>0</v>
      </c>
      <c r="AL60" s="141">
        <f t="shared" si="3"/>
        <v>0.2</v>
      </c>
    </row>
    <row r="61" spans="4:41">
      <c r="G61" s="41" t="s">
        <v>17</v>
      </c>
      <c r="H61" s="167" t="str">
        <f t="shared" si="4"/>
        <v>CuTA_24,4_DTX:off</v>
      </c>
      <c r="I61" s="138">
        <f t="shared" si="2"/>
        <v>0</v>
      </c>
      <c r="J61" s="139">
        <f t="shared" si="2"/>
        <v>0.2</v>
      </c>
      <c r="K61" s="139">
        <f t="shared" si="2"/>
        <v>2E-3</v>
      </c>
      <c r="L61" s="139">
        <f t="shared" si="2"/>
        <v>0</v>
      </c>
      <c r="M61" s="140">
        <f t="shared" si="2"/>
        <v>0</v>
      </c>
      <c r="N61" s="139">
        <f t="shared" si="2"/>
        <v>2E-3</v>
      </c>
      <c r="O61" s="139">
        <f t="shared" si="2"/>
        <v>1</v>
      </c>
      <c r="P61" s="139">
        <f t="shared" si="2"/>
        <v>0.01</v>
      </c>
      <c r="Q61" s="141">
        <f t="shared" si="2"/>
        <v>0.2</v>
      </c>
      <c r="S61" s="132">
        <v>2.589</v>
      </c>
      <c r="T61" s="135">
        <v>5.0000000000000001E-3</v>
      </c>
      <c r="AB61" s="41" t="str">
        <f t="shared" si="5"/>
        <v>c18</v>
      </c>
      <c r="AC61" s="168" t="str">
        <f t="shared" si="6"/>
        <v>CuTA_24,4_DTX:off</v>
      </c>
      <c r="AD61" s="138">
        <f t="shared" si="3"/>
        <v>0.1</v>
      </c>
      <c r="AE61" s="139">
        <f t="shared" si="3"/>
        <v>0.2</v>
      </c>
      <c r="AF61" s="139">
        <f t="shared" si="3"/>
        <v>0.2</v>
      </c>
      <c r="AG61" s="139">
        <f t="shared" si="3"/>
        <v>0.2</v>
      </c>
      <c r="AH61" s="140">
        <f t="shared" si="3"/>
        <v>2E-3</v>
      </c>
      <c r="AI61" s="139">
        <f t="shared" si="3"/>
        <v>5.0000000000000001E-3</v>
      </c>
      <c r="AJ61" s="139">
        <f t="shared" si="3"/>
        <v>1</v>
      </c>
      <c r="AK61" s="139">
        <f t="shared" si="3"/>
        <v>0.2</v>
      </c>
      <c r="AL61" s="141">
        <f t="shared" si="3"/>
        <v>0.05</v>
      </c>
    </row>
    <row r="62" spans="4:41">
      <c r="G62" s="41" t="s">
        <v>18</v>
      </c>
      <c r="H62" s="167" t="str">
        <f t="shared" si="4"/>
        <v>CuTA_48_DTX:off</v>
      </c>
      <c r="I62" s="138">
        <f t="shared" si="2"/>
        <v>0.2</v>
      </c>
      <c r="J62" s="139">
        <f t="shared" si="2"/>
        <v>0.2</v>
      </c>
      <c r="K62" s="139">
        <f t="shared" si="2"/>
        <v>0.5</v>
      </c>
      <c r="L62" s="139">
        <f t="shared" si="2"/>
        <v>0.1</v>
      </c>
      <c r="M62" s="140">
        <f t="shared" si="2"/>
        <v>0</v>
      </c>
      <c r="N62" s="139">
        <f t="shared" si="2"/>
        <v>0</v>
      </c>
      <c r="O62" s="139">
        <f t="shared" si="2"/>
        <v>0.01</v>
      </c>
      <c r="P62" s="139">
        <f t="shared" si="2"/>
        <v>1</v>
      </c>
      <c r="Q62" s="141">
        <f t="shared" si="2"/>
        <v>0.2</v>
      </c>
      <c r="S62" s="132">
        <v>2.8239999999999998</v>
      </c>
      <c r="T62" s="136">
        <v>2E-3</v>
      </c>
      <c r="AB62" s="41" t="str">
        <f t="shared" si="5"/>
        <v>c19</v>
      </c>
      <c r="AC62" s="168" t="str">
        <f t="shared" si="6"/>
        <v>CuTA_48_DTX:off</v>
      </c>
      <c r="AD62" s="138">
        <f t="shared" si="3"/>
        <v>0.2</v>
      </c>
      <c r="AE62" s="139">
        <f t="shared" si="3"/>
        <v>0.02</v>
      </c>
      <c r="AF62" s="139">
        <f t="shared" si="3"/>
        <v>0.5</v>
      </c>
      <c r="AG62" s="139">
        <f t="shared" si="3"/>
        <v>1</v>
      </c>
      <c r="AH62" s="140">
        <f t="shared" si="3"/>
        <v>0</v>
      </c>
      <c r="AI62" s="139">
        <f t="shared" si="3"/>
        <v>0</v>
      </c>
      <c r="AJ62" s="139">
        <f t="shared" si="3"/>
        <v>0.2</v>
      </c>
      <c r="AK62" s="139">
        <f t="shared" si="3"/>
        <v>1</v>
      </c>
      <c r="AL62" s="141">
        <f t="shared" si="3"/>
        <v>5.0000000000000001E-3</v>
      </c>
    </row>
    <row r="63" spans="4:41" ht="15" thickBot="1">
      <c r="G63" s="56" t="s">
        <v>94</v>
      </c>
      <c r="H63" s="175" t="str">
        <f t="shared" si="4"/>
        <v>CuTA_64_DTX:off</v>
      </c>
      <c r="I63" s="142">
        <f t="shared" si="2"/>
        <v>0.02</v>
      </c>
      <c r="J63" s="143">
        <f t="shared" si="2"/>
        <v>1</v>
      </c>
      <c r="K63" s="143">
        <f t="shared" si="2"/>
        <v>0.05</v>
      </c>
      <c r="L63" s="143">
        <f t="shared" si="2"/>
        <v>0.01</v>
      </c>
      <c r="M63" s="144">
        <f t="shared" si="2"/>
        <v>0</v>
      </c>
      <c r="N63" s="143">
        <f t="shared" si="2"/>
        <v>0</v>
      </c>
      <c r="O63" s="143">
        <f t="shared" si="2"/>
        <v>0.2</v>
      </c>
      <c r="P63" s="143">
        <f t="shared" si="2"/>
        <v>0.2</v>
      </c>
      <c r="Q63" s="145">
        <f t="shared" si="2"/>
        <v>1</v>
      </c>
      <c r="S63" s="133">
        <v>3.1120000000000001</v>
      </c>
      <c r="T63" s="137">
        <v>0</v>
      </c>
      <c r="AB63" s="56" t="str">
        <f t="shared" si="5"/>
        <v>c20</v>
      </c>
      <c r="AC63" s="173" t="str">
        <f t="shared" si="6"/>
        <v>CuTA_64_DTX:off</v>
      </c>
      <c r="AD63" s="142">
        <f t="shared" si="3"/>
        <v>0</v>
      </c>
      <c r="AE63" s="143">
        <f t="shared" si="3"/>
        <v>0.5</v>
      </c>
      <c r="AF63" s="143">
        <f t="shared" si="3"/>
        <v>0</v>
      </c>
      <c r="AG63" s="143">
        <f t="shared" si="3"/>
        <v>5.0000000000000001E-3</v>
      </c>
      <c r="AH63" s="144">
        <f t="shared" si="3"/>
        <v>0.2</v>
      </c>
      <c r="AI63" s="143">
        <f t="shared" si="3"/>
        <v>0.2</v>
      </c>
      <c r="AJ63" s="143">
        <f t="shared" si="3"/>
        <v>0.05</v>
      </c>
      <c r="AK63" s="143">
        <f t="shared" si="3"/>
        <v>5.0000000000000001E-3</v>
      </c>
      <c r="AL63" s="145">
        <f t="shared" si="3"/>
        <v>1</v>
      </c>
    </row>
    <row r="64" spans="4:41" ht="15" thickBot="1"/>
    <row r="65" spans="6:38" ht="15" thickBot="1">
      <c r="F65" s="115"/>
      <c r="G65" s="157" t="s">
        <v>156</v>
      </c>
      <c r="H65" s="156" t="s">
        <v>162</v>
      </c>
      <c r="I65" s="151" t="str">
        <f>G67</f>
        <v>c01</v>
      </c>
      <c r="J65" s="152" t="str">
        <f>G68</f>
        <v>c09</v>
      </c>
      <c r="K65" s="153" t="str">
        <f>G69</f>
        <v>c10</v>
      </c>
      <c r="L65" s="153" t="str">
        <f>G70</f>
        <v>c11</v>
      </c>
      <c r="M65" s="154" t="str">
        <f>G71</f>
        <v>c16</v>
      </c>
      <c r="N65" s="153" t="str">
        <f>G72</f>
        <v>c17</v>
      </c>
      <c r="O65" s="153" t="str">
        <f>G73</f>
        <v>c18</v>
      </c>
      <c r="P65" s="153" t="str">
        <f>G74</f>
        <v>c19</v>
      </c>
      <c r="Q65" s="155" t="str">
        <f>G75</f>
        <v>c20</v>
      </c>
      <c r="S65" s="187" t="s">
        <v>154</v>
      </c>
      <c r="T65" s="202" t="s">
        <v>157</v>
      </c>
      <c r="AB65" s="157" t="s">
        <v>156</v>
      </c>
      <c r="AC65" s="156" t="s">
        <v>162</v>
      </c>
      <c r="AD65" s="151" t="str">
        <f>AB67</f>
        <v>c01</v>
      </c>
      <c r="AE65" s="152" t="str">
        <f>AB68</f>
        <v>c09</v>
      </c>
      <c r="AF65" s="153" t="str">
        <f>AB69</f>
        <v>c10</v>
      </c>
      <c r="AG65" s="153" t="str">
        <f>AB70</f>
        <v>c11</v>
      </c>
      <c r="AH65" s="154" t="str">
        <f>AB71</f>
        <v>c16</v>
      </c>
      <c r="AI65" s="153" t="str">
        <f>AB72</f>
        <v>c17</v>
      </c>
      <c r="AJ65" s="153" t="str">
        <f>AB73</f>
        <v>c18</v>
      </c>
      <c r="AK65" s="153" t="str">
        <f>AB74</f>
        <v>c19</v>
      </c>
      <c r="AL65" s="155" t="str">
        <f>AB75</f>
        <v>c20</v>
      </c>
    </row>
    <row r="66" spans="6:38" ht="15" thickBot="1">
      <c r="F66" s="115"/>
      <c r="G66" s="150"/>
      <c r="H66" s="149"/>
      <c r="I66" s="193" t="str">
        <f>VLOOKUP(I65,$A$5:$J$29,3) &amp; "_" &amp; VLOOKUP(I65,$A$5:$J$29,4)&amp; "_DTX:" &amp;VLOOKUP(I65,$A$5:$J$29,5)</f>
        <v>DIRECT_-_DTX:-</v>
      </c>
      <c r="J66" s="194" t="str">
        <f t="shared" ref="J66:Q66" si="7">VLOOKUP(J65,$A$5:$J$29,3) &amp; "_" &amp; VLOOKUP(J65,$A$5:$J$29,4)&amp; "_DTX:" &amp;VLOOKUP(J65,$A$5:$J$29,5)</f>
        <v>G.722.1C_48_DTX:off</v>
      </c>
      <c r="K66" s="195" t="str">
        <f t="shared" si="7"/>
        <v>G.719_64_DTX:off</v>
      </c>
      <c r="L66" s="196" t="str">
        <f t="shared" si="7"/>
        <v>G.719_80_DTX:off</v>
      </c>
      <c r="M66" s="194" t="str">
        <f t="shared" si="7"/>
        <v>CuTA_13,2_DTX:off</v>
      </c>
      <c r="N66" s="195" t="str">
        <f t="shared" si="7"/>
        <v>CuTA_16,4_DTX:off</v>
      </c>
      <c r="O66" s="195" t="str">
        <f t="shared" si="7"/>
        <v>CuTA_24,4_DTX:off</v>
      </c>
      <c r="P66" s="195" t="str">
        <f t="shared" si="7"/>
        <v>CuTA_48_DTX:off</v>
      </c>
      <c r="Q66" s="197" t="str">
        <f t="shared" si="7"/>
        <v>CuTA_64_DTX:off</v>
      </c>
      <c r="S66" s="132">
        <v>-100</v>
      </c>
      <c r="T66" s="141" t="s">
        <v>118</v>
      </c>
      <c r="AB66" s="150"/>
      <c r="AC66" s="149"/>
      <c r="AD66" s="176" t="str">
        <f>VLOOKUP(AD65,$V$5:$AE$29,3) &amp; "_" &amp; VLOOKUP(AD65,$V$5:$AE$29,4) &amp; "_DTX:" &amp; VLOOKUP(AD65,$V$5:$AE$29,5)</f>
        <v>DIRECT_-_DTX:-</v>
      </c>
      <c r="AE66" s="177" t="str">
        <f t="shared" ref="AE66:AL66" si="8">VLOOKUP(AE65,$V$5:$AE$29,3) &amp; "_" &amp; VLOOKUP(AE65,$V$5:$AE$29,4) &amp; "_DTX:" &amp; VLOOKUP(AE65,$V$5:$AE$29,5)</f>
        <v>G.722.1C_48_DTX:off</v>
      </c>
      <c r="AF66" s="178" t="str">
        <f t="shared" si="8"/>
        <v>G.719_64_DTX:off</v>
      </c>
      <c r="AG66" s="179" t="str">
        <f t="shared" si="8"/>
        <v>G.719_80_DTX:off</v>
      </c>
      <c r="AH66" s="177" t="str">
        <f t="shared" si="8"/>
        <v>CuTA_13,2_DTX:off</v>
      </c>
      <c r="AI66" s="178" t="str">
        <f t="shared" si="8"/>
        <v>CuTA_16,4_DTX:off</v>
      </c>
      <c r="AJ66" s="178" t="str">
        <f t="shared" si="8"/>
        <v>CuTA_24,4_DTX:off</v>
      </c>
      <c r="AK66" s="178" t="str">
        <f t="shared" si="8"/>
        <v>CuTA_48_DTX:off</v>
      </c>
      <c r="AL66" s="180" t="str">
        <f t="shared" si="8"/>
        <v>CuTA_64_DTX:off</v>
      </c>
    </row>
    <row r="67" spans="6:38">
      <c r="F67" s="115"/>
      <c r="G67" s="34" t="str">
        <f t="shared" ref="G67:G75" si="9">G55</f>
        <v>c01</v>
      </c>
      <c r="H67" s="191" t="str">
        <f>VLOOKUP(G67,$A$5:$J$29,3) &amp; "_" &amp; VLOOKUP(G67,$A$5:$J$29,4) &amp; "_DTX:" &amp;VLOOKUP(G67,$A$5:$J$29,5)</f>
        <v>DIRECT_-_DTX:-</v>
      </c>
      <c r="I67" s="138" t="str">
        <f t="shared" ref="I67:Q75" si="10">VLOOKUP(ROUND(((VLOOKUP($G67,$A$5:$J$29,9)-VLOOKUP(I$65,$A$5:$J$29,9))/SQRT((VLOOKUP($G67,$A$5:$J$29,10)^2+VLOOKUP(I$65,$A$5:$J$29,10)^2)/192)),3),$S$66:$T$68,2,TRUE)</f>
        <v>NWT</v>
      </c>
      <c r="J67" s="139" t="str">
        <f t="shared" si="10"/>
        <v>BT</v>
      </c>
      <c r="K67" s="139" t="str">
        <f t="shared" si="10"/>
        <v>NWT</v>
      </c>
      <c r="L67" s="199" t="str">
        <f t="shared" si="10"/>
        <v>NWT</v>
      </c>
      <c r="M67" s="139" t="str">
        <f t="shared" si="10"/>
        <v>BT</v>
      </c>
      <c r="N67" s="139" t="str">
        <f t="shared" si="10"/>
        <v>BT</v>
      </c>
      <c r="O67" s="139" t="str">
        <f t="shared" si="10"/>
        <v>BT</v>
      </c>
      <c r="P67" s="139" t="str">
        <f t="shared" si="10"/>
        <v>NWT</v>
      </c>
      <c r="Q67" s="141" t="str">
        <f t="shared" si="10"/>
        <v>BT</v>
      </c>
      <c r="S67" s="132">
        <v>-1.966</v>
      </c>
      <c r="T67" s="141" t="s">
        <v>119</v>
      </c>
      <c r="AB67" s="34" t="str">
        <f>G67</f>
        <v>c01</v>
      </c>
      <c r="AC67" s="168" t="str">
        <f>VLOOKUP(AB67,$V$5:$AE$29,3) &amp; "_" &amp; VLOOKUP(AB67,$V$5:$AE$29,4) &amp; "_DTX:" &amp; VLOOKUP(AB67,$V$5:$AE$29,5)</f>
        <v>DIRECT_-_DTX:-</v>
      </c>
      <c r="AD67" s="138" t="str">
        <f t="shared" ref="AD67:AL75" si="11">VLOOKUP(ROUND(((VLOOKUP($AB67,$V$5:$AE$29,9)-VLOOKUP(AD$65,$V$5:$AE$29,9))/SQRT((VLOOKUP($G67,$V$5:$AE$29,10)^2+VLOOKUP(AD$65,$V$5:$AE$29,10)^2)/192)),3),$S$66:$T$68,2,TRUE)</f>
        <v>NWT</v>
      </c>
      <c r="AE67" s="139" t="str">
        <f t="shared" si="11"/>
        <v>BT</v>
      </c>
      <c r="AF67" s="139" t="str">
        <f t="shared" si="11"/>
        <v>NWT</v>
      </c>
      <c r="AG67" s="139" t="str">
        <f t="shared" si="11"/>
        <v>NWT</v>
      </c>
      <c r="AH67" s="140" t="str">
        <f t="shared" si="11"/>
        <v>BT</v>
      </c>
      <c r="AI67" s="139" t="str">
        <f t="shared" si="11"/>
        <v>BT</v>
      </c>
      <c r="AJ67" s="139" t="str">
        <f t="shared" si="11"/>
        <v>NWT</v>
      </c>
      <c r="AK67" s="139" t="str">
        <f t="shared" si="11"/>
        <v>NWT</v>
      </c>
      <c r="AL67" s="141" t="str">
        <f t="shared" si="11"/>
        <v>BT</v>
      </c>
    </row>
    <row r="68" spans="6:38" ht="15" thickBot="1">
      <c r="F68" s="115"/>
      <c r="G68" s="41" t="str">
        <f t="shared" si="9"/>
        <v>c09</v>
      </c>
      <c r="H68" s="191" t="str">
        <f t="shared" ref="H68:H75" si="12">VLOOKUP(G68,$A$5:$J$29,3) &amp; "_" &amp; VLOOKUP(G68,$A$5:$J$29,4) &amp; "_DTX:" &amp;VLOOKUP(G68,$A$5:$J$29,5)</f>
        <v>G.722.1C_48_DTX:off</v>
      </c>
      <c r="I68" s="138" t="str">
        <f t="shared" si="10"/>
        <v>WT</v>
      </c>
      <c r="J68" s="139" t="str">
        <f t="shared" si="10"/>
        <v>NWT</v>
      </c>
      <c r="K68" s="139" t="str">
        <f t="shared" si="10"/>
        <v>NWT</v>
      </c>
      <c r="L68" s="199" t="str">
        <f t="shared" si="10"/>
        <v>WT</v>
      </c>
      <c r="M68" s="139" t="str">
        <f t="shared" si="10"/>
        <v>BT</v>
      </c>
      <c r="N68" s="139" t="str">
        <f t="shared" si="10"/>
        <v>BT</v>
      </c>
      <c r="O68" s="139" t="str">
        <f t="shared" si="10"/>
        <v>NWT</v>
      </c>
      <c r="P68" s="139" t="str">
        <f t="shared" si="10"/>
        <v>NWT</v>
      </c>
      <c r="Q68" s="141" t="str">
        <f t="shared" si="10"/>
        <v>NWT</v>
      </c>
      <c r="S68" s="133">
        <v>1.9670000000000001</v>
      </c>
      <c r="T68" s="145" t="s">
        <v>117</v>
      </c>
      <c r="AB68" s="41" t="str">
        <f t="shared" ref="AB68:AB75" si="13">G68</f>
        <v>c09</v>
      </c>
      <c r="AC68" s="168" t="str">
        <f t="shared" ref="AC68:AC75" si="14">VLOOKUP(AB68,$V$5:$AE$29,3) &amp; "_" &amp; VLOOKUP(AB68,$V$5:$AE$29,4) &amp; "_DTX:" &amp; VLOOKUP(AB68,$V$5:$AE$29,5)</f>
        <v>G.722.1C_48_DTX:off</v>
      </c>
      <c r="AD68" s="138" t="str">
        <f t="shared" si="11"/>
        <v>WT</v>
      </c>
      <c r="AE68" s="139" t="str">
        <f t="shared" si="11"/>
        <v>NWT</v>
      </c>
      <c r="AF68" s="139" t="str">
        <f t="shared" si="11"/>
        <v>WT</v>
      </c>
      <c r="AG68" s="139" t="str">
        <f t="shared" si="11"/>
        <v>WT</v>
      </c>
      <c r="AH68" s="140" t="str">
        <f t="shared" si="11"/>
        <v>NWT</v>
      </c>
      <c r="AI68" s="139" t="str">
        <f t="shared" si="11"/>
        <v>NWT</v>
      </c>
      <c r="AJ68" s="139" t="str">
        <f t="shared" si="11"/>
        <v>NWT</v>
      </c>
      <c r="AK68" s="139" t="str">
        <f t="shared" si="11"/>
        <v>WT</v>
      </c>
      <c r="AL68" s="141" t="str">
        <f t="shared" si="11"/>
        <v>NWT</v>
      </c>
    </row>
    <row r="69" spans="6:38">
      <c r="F69" s="115"/>
      <c r="G69" s="41" t="str">
        <f t="shared" si="9"/>
        <v>c10</v>
      </c>
      <c r="H69" s="191" t="str">
        <f t="shared" si="12"/>
        <v>G.719_64_DTX:off</v>
      </c>
      <c r="I69" s="138" t="str">
        <f t="shared" si="10"/>
        <v>NWT</v>
      </c>
      <c r="J69" s="139" t="str">
        <f t="shared" si="10"/>
        <v>NWT</v>
      </c>
      <c r="K69" s="139" t="str">
        <f t="shared" si="10"/>
        <v>NWT</v>
      </c>
      <c r="L69" s="199" t="str">
        <f t="shared" si="10"/>
        <v>NWT</v>
      </c>
      <c r="M69" s="139" t="str">
        <f t="shared" si="10"/>
        <v>BT</v>
      </c>
      <c r="N69" s="139" t="str">
        <f t="shared" si="10"/>
        <v>BT</v>
      </c>
      <c r="O69" s="139" t="str">
        <f t="shared" si="10"/>
        <v>BT</v>
      </c>
      <c r="P69" s="139" t="str">
        <f t="shared" si="10"/>
        <v>NWT</v>
      </c>
      <c r="Q69" s="141" t="str">
        <f t="shared" si="10"/>
        <v>NWT</v>
      </c>
      <c r="S69" s="81"/>
      <c r="T69" s="198"/>
      <c r="AB69" s="41" t="str">
        <f t="shared" si="13"/>
        <v>c10</v>
      </c>
      <c r="AC69" s="168" t="str">
        <f t="shared" si="14"/>
        <v>G.719_64_DTX:off</v>
      </c>
      <c r="AD69" s="138" t="str">
        <f t="shared" si="11"/>
        <v>NWT</v>
      </c>
      <c r="AE69" s="139" t="str">
        <f t="shared" si="11"/>
        <v>BT</v>
      </c>
      <c r="AF69" s="139" t="str">
        <f t="shared" si="11"/>
        <v>NWT</v>
      </c>
      <c r="AG69" s="139" t="str">
        <f t="shared" si="11"/>
        <v>NWT</v>
      </c>
      <c r="AH69" s="140" t="str">
        <f t="shared" si="11"/>
        <v>BT</v>
      </c>
      <c r="AI69" s="139" t="str">
        <f t="shared" si="11"/>
        <v>BT</v>
      </c>
      <c r="AJ69" s="139" t="str">
        <f t="shared" si="11"/>
        <v>NWT</v>
      </c>
      <c r="AK69" s="139" t="str">
        <f t="shared" si="11"/>
        <v>NWT</v>
      </c>
      <c r="AL69" s="141" t="str">
        <f t="shared" si="11"/>
        <v>BT</v>
      </c>
    </row>
    <row r="70" spans="6:38">
      <c r="F70" s="115"/>
      <c r="G70" s="41" t="str">
        <f t="shared" si="9"/>
        <v>c11</v>
      </c>
      <c r="H70" s="191" t="str">
        <f t="shared" si="12"/>
        <v>G.719_80_DTX:off</v>
      </c>
      <c r="I70" s="138" t="str">
        <f t="shared" si="10"/>
        <v>NWT</v>
      </c>
      <c r="J70" s="139" t="str">
        <f t="shared" si="10"/>
        <v>BT</v>
      </c>
      <c r="K70" s="139" t="str">
        <f t="shared" si="10"/>
        <v>NWT</v>
      </c>
      <c r="L70" s="199" t="str">
        <f t="shared" si="10"/>
        <v>NWT</v>
      </c>
      <c r="M70" s="139" t="str">
        <f t="shared" si="10"/>
        <v>BT</v>
      </c>
      <c r="N70" s="139" t="str">
        <f t="shared" si="10"/>
        <v>BT</v>
      </c>
      <c r="O70" s="139" t="str">
        <f t="shared" si="10"/>
        <v>BT</v>
      </c>
      <c r="P70" s="139" t="str">
        <f t="shared" si="10"/>
        <v>NWT</v>
      </c>
      <c r="Q70" s="141" t="str">
        <f t="shared" si="10"/>
        <v>BT</v>
      </c>
      <c r="S70" s="81"/>
      <c r="T70" s="198"/>
      <c r="AB70" s="41" t="str">
        <f t="shared" si="13"/>
        <v>c11</v>
      </c>
      <c r="AC70" s="168" t="str">
        <f t="shared" si="14"/>
        <v>G.719_80_DTX:off</v>
      </c>
      <c r="AD70" s="138" t="str">
        <f t="shared" si="11"/>
        <v>NWT</v>
      </c>
      <c r="AE70" s="139" t="str">
        <f t="shared" si="11"/>
        <v>BT</v>
      </c>
      <c r="AF70" s="139" t="str">
        <f t="shared" si="11"/>
        <v>NWT</v>
      </c>
      <c r="AG70" s="139" t="str">
        <f t="shared" si="11"/>
        <v>NWT</v>
      </c>
      <c r="AH70" s="140" t="str">
        <f t="shared" si="11"/>
        <v>BT</v>
      </c>
      <c r="AI70" s="139" t="str">
        <f t="shared" si="11"/>
        <v>BT</v>
      </c>
      <c r="AJ70" s="139" t="str">
        <f t="shared" si="11"/>
        <v>NWT</v>
      </c>
      <c r="AK70" s="139" t="str">
        <f t="shared" si="11"/>
        <v>NWT</v>
      </c>
      <c r="AL70" s="141" t="str">
        <f t="shared" si="11"/>
        <v>BT</v>
      </c>
    </row>
    <row r="71" spans="6:38">
      <c r="F71" s="115"/>
      <c r="G71" s="41" t="str">
        <f t="shared" si="9"/>
        <v>c16</v>
      </c>
      <c r="H71" s="191" t="str">
        <f t="shared" si="12"/>
        <v>CuTA_13,2_DTX:off</v>
      </c>
      <c r="I71" s="138" t="str">
        <f t="shared" si="10"/>
        <v>WT</v>
      </c>
      <c r="J71" s="139" t="str">
        <f t="shared" si="10"/>
        <v>WT</v>
      </c>
      <c r="K71" s="139" t="str">
        <f t="shared" si="10"/>
        <v>WT</v>
      </c>
      <c r="L71" s="199" t="str">
        <f t="shared" si="10"/>
        <v>WT</v>
      </c>
      <c r="M71" s="139" t="str">
        <f t="shared" si="10"/>
        <v>NWT</v>
      </c>
      <c r="N71" s="139" t="str">
        <f t="shared" si="10"/>
        <v>NWT</v>
      </c>
      <c r="O71" s="139" t="str">
        <f t="shared" si="10"/>
        <v>WT</v>
      </c>
      <c r="P71" s="139" t="str">
        <f t="shared" si="10"/>
        <v>WT</v>
      </c>
      <c r="Q71" s="141" t="str">
        <f t="shared" si="10"/>
        <v>WT</v>
      </c>
      <c r="S71" s="81"/>
      <c r="T71" s="198"/>
      <c r="AB71" s="41" t="str">
        <f t="shared" si="13"/>
        <v>c16</v>
      </c>
      <c r="AC71" s="168" t="str">
        <f t="shared" si="14"/>
        <v>CuTA_13,2_DTX:off</v>
      </c>
      <c r="AD71" s="138" t="str">
        <f t="shared" si="11"/>
        <v>WT</v>
      </c>
      <c r="AE71" s="139" t="str">
        <f t="shared" si="11"/>
        <v>NWT</v>
      </c>
      <c r="AF71" s="139" t="str">
        <f t="shared" si="11"/>
        <v>WT</v>
      </c>
      <c r="AG71" s="139" t="str">
        <f t="shared" si="11"/>
        <v>WT</v>
      </c>
      <c r="AH71" s="140" t="str">
        <f t="shared" si="11"/>
        <v>NWT</v>
      </c>
      <c r="AI71" s="139" t="str">
        <f t="shared" si="11"/>
        <v>NWT</v>
      </c>
      <c r="AJ71" s="139" t="str">
        <f t="shared" si="11"/>
        <v>WT</v>
      </c>
      <c r="AK71" s="139" t="str">
        <f t="shared" si="11"/>
        <v>WT</v>
      </c>
      <c r="AL71" s="141" t="str">
        <f t="shared" si="11"/>
        <v>NWT</v>
      </c>
    </row>
    <row r="72" spans="6:38">
      <c r="F72" s="115"/>
      <c r="G72" s="41" t="str">
        <f t="shared" si="9"/>
        <v>c17</v>
      </c>
      <c r="H72" s="191" t="str">
        <f t="shared" si="12"/>
        <v>CuTA_16,4_DTX:off</v>
      </c>
      <c r="I72" s="138" t="str">
        <f t="shared" si="10"/>
        <v>WT</v>
      </c>
      <c r="J72" s="139" t="str">
        <f t="shared" si="10"/>
        <v>WT</v>
      </c>
      <c r="K72" s="139" t="str">
        <f t="shared" si="10"/>
        <v>WT</v>
      </c>
      <c r="L72" s="199" t="str">
        <f t="shared" si="10"/>
        <v>WT</v>
      </c>
      <c r="M72" s="139" t="str">
        <f t="shared" si="10"/>
        <v>NWT</v>
      </c>
      <c r="N72" s="139" t="str">
        <f t="shared" si="10"/>
        <v>NWT</v>
      </c>
      <c r="O72" s="139" t="str">
        <f t="shared" si="10"/>
        <v>WT</v>
      </c>
      <c r="P72" s="139" t="str">
        <f t="shared" si="10"/>
        <v>WT</v>
      </c>
      <c r="Q72" s="141" t="str">
        <f t="shared" si="10"/>
        <v>WT</v>
      </c>
      <c r="S72" s="81"/>
      <c r="T72" s="198"/>
      <c r="AB72" s="41" t="str">
        <f t="shared" si="13"/>
        <v>c17</v>
      </c>
      <c r="AC72" s="168" t="str">
        <f t="shared" si="14"/>
        <v>CuTA_16,4_DTX:off</v>
      </c>
      <c r="AD72" s="138" t="str">
        <f t="shared" si="11"/>
        <v>WT</v>
      </c>
      <c r="AE72" s="139" t="str">
        <f t="shared" si="11"/>
        <v>NWT</v>
      </c>
      <c r="AF72" s="139" t="str">
        <f t="shared" si="11"/>
        <v>WT</v>
      </c>
      <c r="AG72" s="139" t="str">
        <f t="shared" si="11"/>
        <v>WT</v>
      </c>
      <c r="AH72" s="140" t="str">
        <f t="shared" si="11"/>
        <v>NWT</v>
      </c>
      <c r="AI72" s="139" t="str">
        <f t="shared" si="11"/>
        <v>NWT</v>
      </c>
      <c r="AJ72" s="139" t="str">
        <f t="shared" si="11"/>
        <v>WT</v>
      </c>
      <c r="AK72" s="139" t="str">
        <f t="shared" si="11"/>
        <v>WT</v>
      </c>
      <c r="AL72" s="141" t="str">
        <f t="shared" si="11"/>
        <v>NWT</v>
      </c>
    </row>
    <row r="73" spans="6:38">
      <c r="F73" s="115"/>
      <c r="G73" s="41" t="str">
        <f t="shared" si="9"/>
        <v>c18</v>
      </c>
      <c r="H73" s="191" t="str">
        <f t="shared" si="12"/>
        <v>CuTA_24,4_DTX:off</v>
      </c>
      <c r="I73" s="138" t="str">
        <f t="shared" si="10"/>
        <v>WT</v>
      </c>
      <c r="J73" s="139" t="str">
        <f t="shared" si="10"/>
        <v>NWT</v>
      </c>
      <c r="K73" s="139" t="str">
        <f t="shared" si="10"/>
        <v>WT</v>
      </c>
      <c r="L73" s="199" t="str">
        <f t="shared" si="10"/>
        <v>WT</v>
      </c>
      <c r="M73" s="139" t="str">
        <f t="shared" si="10"/>
        <v>BT</v>
      </c>
      <c r="N73" s="139" t="str">
        <f t="shared" si="10"/>
        <v>BT</v>
      </c>
      <c r="O73" s="139" t="str">
        <f t="shared" si="10"/>
        <v>NWT</v>
      </c>
      <c r="P73" s="139" t="str">
        <f t="shared" si="10"/>
        <v>WT</v>
      </c>
      <c r="Q73" s="141" t="str">
        <f t="shared" si="10"/>
        <v>NWT</v>
      </c>
      <c r="S73" s="81"/>
      <c r="T73" s="198"/>
      <c r="AB73" s="41" t="str">
        <f t="shared" si="13"/>
        <v>c18</v>
      </c>
      <c r="AC73" s="168" t="str">
        <f t="shared" si="14"/>
        <v>CuTA_24,4_DTX:off</v>
      </c>
      <c r="AD73" s="138" t="str">
        <f t="shared" si="11"/>
        <v>NWT</v>
      </c>
      <c r="AE73" s="139" t="str">
        <f t="shared" si="11"/>
        <v>NWT</v>
      </c>
      <c r="AF73" s="139" t="str">
        <f t="shared" si="11"/>
        <v>NWT</v>
      </c>
      <c r="AG73" s="139" t="str">
        <f t="shared" si="11"/>
        <v>NWT</v>
      </c>
      <c r="AH73" s="140" t="str">
        <f t="shared" si="11"/>
        <v>BT</v>
      </c>
      <c r="AI73" s="139" t="str">
        <f t="shared" si="11"/>
        <v>BT</v>
      </c>
      <c r="AJ73" s="139" t="str">
        <f t="shared" si="11"/>
        <v>NWT</v>
      </c>
      <c r="AK73" s="139" t="str">
        <f t="shared" si="11"/>
        <v>NWT</v>
      </c>
      <c r="AL73" s="141" t="str">
        <f t="shared" si="11"/>
        <v>NWT</v>
      </c>
    </row>
    <row r="74" spans="6:38">
      <c r="F74" s="115"/>
      <c r="G74" s="41" t="str">
        <f t="shared" si="9"/>
        <v>c19</v>
      </c>
      <c r="H74" s="191" t="str">
        <f t="shared" si="12"/>
        <v>CuTA_48_DTX:off</v>
      </c>
      <c r="I74" s="138" t="str">
        <f t="shared" si="10"/>
        <v>NWT</v>
      </c>
      <c r="J74" s="139" t="str">
        <f t="shared" si="10"/>
        <v>NWT</v>
      </c>
      <c r="K74" s="139" t="str">
        <f t="shared" si="10"/>
        <v>NWT</v>
      </c>
      <c r="L74" s="199" t="str">
        <f t="shared" si="10"/>
        <v>NWT</v>
      </c>
      <c r="M74" s="139" t="str">
        <f t="shared" si="10"/>
        <v>BT</v>
      </c>
      <c r="N74" s="139" t="str">
        <f t="shared" si="10"/>
        <v>BT</v>
      </c>
      <c r="O74" s="139" t="str">
        <f t="shared" si="10"/>
        <v>BT</v>
      </c>
      <c r="P74" s="139" t="str">
        <f t="shared" si="10"/>
        <v>NWT</v>
      </c>
      <c r="Q74" s="141" t="str">
        <f t="shared" si="10"/>
        <v>NWT</v>
      </c>
      <c r="S74" s="81"/>
      <c r="T74" s="201"/>
      <c r="AB74" s="41" t="str">
        <f t="shared" si="13"/>
        <v>c19</v>
      </c>
      <c r="AC74" s="168" t="str">
        <f t="shared" si="14"/>
        <v>CuTA_48_DTX:off</v>
      </c>
      <c r="AD74" s="138" t="str">
        <f t="shared" si="11"/>
        <v>NWT</v>
      </c>
      <c r="AE74" s="139" t="str">
        <f t="shared" si="11"/>
        <v>BT</v>
      </c>
      <c r="AF74" s="139" t="str">
        <f t="shared" si="11"/>
        <v>NWT</v>
      </c>
      <c r="AG74" s="139" t="str">
        <f t="shared" si="11"/>
        <v>NWT</v>
      </c>
      <c r="AH74" s="140" t="str">
        <f t="shared" si="11"/>
        <v>BT</v>
      </c>
      <c r="AI74" s="139" t="str">
        <f t="shared" si="11"/>
        <v>BT</v>
      </c>
      <c r="AJ74" s="139" t="str">
        <f t="shared" si="11"/>
        <v>NWT</v>
      </c>
      <c r="AK74" s="139" t="str">
        <f t="shared" si="11"/>
        <v>NWT</v>
      </c>
      <c r="AL74" s="141" t="str">
        <f t="shared" si="11"/>
        <v>BT</v>
      </c>
    </row>
    <row r="75" spans="6:38" ht="15" thickBot="1">
      <c r="F75" s="115"/>
      <c r="G75" s="56" t="str">
        <f t="shared" si="9"/>
        <v>c20</v>
      </c>
      <c r="H75" s="192" t="str">
        <f t="shared" si="12"/>
        <v>CuTA_64_DTX:off</v>
      </c>
      <c r="I75" s="142" t="str">
        <f t="shared" si="10"/>
        <v>WT</v>
      </c>
      <c r="J75" s="143" t="str">
        <f t="shared" si="10"/>
        <v>NWT</v>
      </c>
      <c r="K75" s="143" t="str">
        <f t="shared" si="10"/>
        <v>NWT</v>
      </c>
      <c r="L75" s="200" t="str">
        <f t="shared" si="10"/>
        <v>WT</v>
      </c>
      <c r="M75" s="143" t="str">
        <f t="shared" si="10"/>
        <v>BT</v>
      </c>
      <c r="N75" s="143" t="str">
        <f t="shared" si="10"/>
        <v>BT</v>
      </c>
      <c r="O75" s="143" t="str">
        <f t="shared" si="10"/>
        <v>NWT</v>
      </c>
      <c r="P75" s="143" t="str">
        <f t="shared" si="10"/>
        <v>NWT</v>
      </c>
      <c r="Q75" s="145" t="str">
        <f t="shared" si="10"/>
        <v>NWT</v>
      </c>
      <c r="S75" s="81"/>
      <c r="T75" s="201"/>
      <c r="AB75" s="56" t="str">
        <f t="shared" si="13"/>
        <v>c20</v>
      </c>
      <c r="AC75" s="173" t="str">
        <f t="shared" si="14"/>
        <v>CuTA_64_DTX:off</v>
      </c>
      <c r="AD75" s="142" t="str">
        <f t="shared" si="11"/>
        <v>WT</v>
      </c>
      <c r="AE75" s="143" t="str">
        <f t="shared" si="11"/>
        <v>NWT</v>
      </c>
      <c r="AF75" s="143" t="str">
        <f t="shared" si="11"/>
        <v>WT</v>
      </c>
      <c r="AG75" s="143" t="str">
        <f t="shared" si="11"/>
        <v>WT</v>
      </c>
      <c r="AH75" s="144" t="str">
        <f t="shared" si="11"/>
        <v>NWT</v>
      </c>
      <c r="AI75" s="143" t="str">
        <f t="shared" si="11"/>
        <v>NWT</v>
      </c>
      <c r="AJ75" s="143" t="str">
        <f t="shared" si="11"/>
        <v>NWT</v>
      </c>
      <c r="AK75" s="143" t="str">
        <f t="shared" si="11"/>
        <v>WT</v>
      </c>
      <c r="AL75" s="145" t="str">
        <f t="shared" si="11"/>
        <v>NWT</v>
      </c>
    </row>
    <row r="76" spans="6:38" ht="15" thickBot="1">
      <c r="F76" s="115"/>
      <c r="G76" s="115"/>
      <c r="H76" s="115"/>
      <c r="I76" s="104"/>
      <c r="J76" s="104"/>
      <c r="K76" s="104"/>
      <c r="L76" s="104"/>
      <c r="M76" s="104"/>
      <c r="N76" s="104"/>
      <c r="O76" s="104"/>
      <c r="P76" s="104"/>
      <c r="Q76" s="104"/>
    </row>
    <row r="77" spans="6:38" ht="15" thickBot="1">
      <c r="G77" s="157" t="s">
        <v>156</v>
      </c>
      <c r="H77" s="156" t="s">
        <v>158</v>
      </c>
      <c r="I77" s="151" t="str">
        <f>G79</f>
        <v>c01</v>
      </c>
      <c r="J77" s="152" t="str">
        <f>G80</f>
        <v>c09</v>
      </c>
      <c r="K77" s="153" t="str">
        <f>G81</f>
        <v>c10</v>
      </c>
      <c r="L77" s="153" t="str">
        <f>G82</f>
        <v>c11</v>
      </c>
      <c r="M77" s="154" t="str">
        <f>G83</f>
        <v>c16</v>
      </c>
      <c r="N77" s="153" t="str">
        <f>G84</f>
        <v>c17</v>
      </c>
      <c r="O77" s="153" t="str">
        <f>G85</f>
        <v>c18</v>
      </c>
      <c r="P77" s="153" t="str">
        <f>G86</f>
        <v>c19</v>
      </c>
      <c r="Q77" s="155" t="str">
        <f>G87</f>
        <v>c20</v>
      </c>
      <c r="S77" s="189"/>
      <c r="T77" s="202" t="s">
        <v>161</v>
      </c>
      <c r="AB77" s="157" t="s">
        <v>156</v>
      </c>
      <c r="AC77" s="156" t="s">
        <v>158</v>
      </c>
      <c r="AD77" s="151" t="str">
        <f>AB79</f>
        <v>c01</v>
      </c>
      <c r="AE77" s="152" t="str">
        <f>AB80</f>
        <v>c09</v>
      </c>
      <c r="AF77" s="153" t="str">
        <f>AB81</f>
        <v>c10</v>
      </c>
      <c r="AG77" s="153" t="str">
        <f>AB82</f>
        <v>c11</v>
      </c>
      <c r="AH77" s="154" t="str">
        <f>AB83</f>
        <v>c16</v>
      </c>
      <c r="AI77" s="153" t="str">
        <f>AB84</f>
        <v>c17</v>
      </c>
      <c r="AJ77" s="153" t="str">
        <f>AB85</f>
        <v>c18</v>
      </c>
      <c r="AK77" s="153" t="str">
        <f>AB86</f>
        <v>c19</v>
      </c>
      <c r="AL77" s="155" t="str">
        <f>AB87</f>
        <v>c20</v>
      </c>
    </row>
    <row r="78" spans="6:38" ht="15" thickBot="1">
      <c r="G78" s="150"/>
      <c r="H78" s="207"/>
      <c r="I78" s="193" t="str">
        <f>VLOOKUP(I77,$A$5:$J$29,3) &amp; "_" &amp; VLOOKUP(I77,$A$5:$J$29,4)&amp; "_DTX:" &amp;VLOOKUP(I77,$A$5:$J$29,5)</f>
        <v>DIRECT_-_DTX:-</v>
      </c>
      <c r="J78" s="194" t="str">
        <f t="shared" ref="J78:Q78" si="15">VLOOKUP(J77,$A$5:$J$29,3) &amp; "_" &amp; VLOOKUP(J77,$A$5:$J$29,4)&amp; "_DTX:" &amp;VLOOKUP(J77,$A$5:$J$29,5)</f>
        <v>G.722.1C_48_DTX:off</v>
      </c>
      <c r="K78" s="195" t="str">
        <f t="shared" si="15"/>
        <v>G.719_64_DTX:off</v>
      </c>
      <c r="L78" s="196" t="str">
        <f t="shared" si="15"/>
        <v>G.719_80_DTX:off</v>
      </c>
      <c r="M78" s="194" t="str">
        <f t="shared" si="15"/>
        <v>CuTA_13,2_DTX:off</v>
      </c>
      <c r="N78" s="195" t="str">
        <f t="shared" si="15"/>
        <v>CuTA_16,4_DTX:off</v>
      </c>
      <c r="O78" s="195" t="str">
        <f t="shared" si="15"/>
        <v>CuTA_24,4_DTX:off</v>
      </c>
      <c r="P78" s="195" t="str">
        <f t="shared" si="15"/>
        <v>CuTA_48_DTX:off</v>
      </c>
      <c r="Q78" s="197" t="str">
        <f t="shared" si="15"/>
        <v>CuTA_64_DTX:off</v>
      </c>
      <c r="S78" s="132" t="s">
        <v>159</v>
      </c>
      <c r="T78" s="210">
        <v>192</v>
      </c>
      <c r="AB78" s="150"/>
      <c r="AC78" s="207"/>
      <c r="AD78" s="176" t="str">
        <f>VLOOKUP(AD77,$A$5:$J$29,3) &amp; "_" &amp; VLOOKUP(AD77,$A$5:$J$29,4)&amp; "_DTX:" &amp;VLOOKUP(AD77,$A$5:$J$29,5)</f>
        <v>DIRECT_-_DTX:-</v>
      </c>
      <c r="AE78" s="177" t="str">
        <f t="shared" ref="AE78:AL78" si="16">VLOOKUP(AE77,$A$5:$J$29,3) &amp; "_" &amp; VLOOKUP(AE77,$A$5:$J$29,4)&amp; "_DTX:" &amp;VLOOKUP(AE77,$A$5:$J$29,5)</f>
        <v>G.722.1C_48_DTX:off</v>
      </c>
      <c r="AF78" s="178" t="str">
        <f t="shared" si="16"/>
        <v>G.719_64_DTX:off</v>
      </c>
      <c r="AG78" s="179" t="str">
        <f t="shared" si="16"/>
        <v>G.719_80_DTX:off</v>
      </c>
      <c r="AH78" s="177" t="str">
        <f t="shared" si="16"/>
        <v>CuTA_13,2_DTX:off</v>
      </c>
      <c r="AI78" s="178" t="str">
        <f t="shared" si="16"/>
        <v>CuTA_16,4_DTX:off</v>
      </c>
      <c r="AJ78" s="178" t="str">
        <f t="shared" si="16"/>
        <v>CuTA_24,4_DTX:off</v>
      </c>
      <c r="AK78" s="178" t="str">
        <f t="shared" si="16"/>
        <v>CuTA_48_DTX:off</v>
      </c>
      <c r="AL78" s="180" t="str">
        <f t="shared" si="16"/>
        <v>CuTA_64_DTX:off</v>
      </c>
    </row>
    <row r="79" spans="6:38">
      <c r="G79" s="34" t="str">
        <f t="shared" ref="G79:G87" si="17">G67</f>
        <v>c01</v>
      </c>
      <c r="H79" s="191" t="str">
        <f>VLOOKUP(G79,$A$5:$J$29,3) &amp; "_" &amp; VLOOKUP(G79,$A$5:$J$29,4) &amp; "_DTX:" &amp;VLOOKUP(G79,$A$5:$J$29,5)</f>
        <v>DIRECT_-_DTX:-</v>
      </c>
      <c r="I79" s="138" t="str">
        <f t="shared" ref="I79:Q87" si="18">IF(($G79=I$77)," ",IF((VLOOKUP($G79,$A$5:$J$29,9)-VLOOKUP(I$77,$A$5:$J$29,9))&lt;($T$80*SQRT((VLOOKUP($G79,$A$5:$J$29,10)^2+VLOOKUP(I$77,$A$5:$J$29,10)^2)/2)),"wt","NWT"))</f>
        <v xml:space="preserve"> </v>
      </c>
      <c r="J79" s="139" t="str">
        <f t="shared" si="18"/>
        <v>NWT</v>
      </c>
      <c r="K79" s="139" t="str">
        <f t="shared" si="18"/>
        <v>NWT</v>
      </c>
      <c r="L79" s="199" t="str">
        <f t="shared" si="18"/>
        <v>NWT</v>
      </c>
      <c r="M79" s="139" t="str">
        <f t="shared" si="18"/>
        <v>NWT</v>
      </c>
      <c r="N79" s="139" t="str">
        <f t="shared" si="18"/>
        <v>NWT</v>
      </c>
      <c r="O79" s="139" t="str">
        <f t="shared" si="18"/>
        <v>NWT</v>
      </c>
      <c r="P79" s="139" t="str">
        <f t="shared" si="18"/>
        <v>NWT</v>
      </c>
      <c r="Q79" s="141" t="str">
        <f t="shared" si="18"/>
        <v>NWT</v>
      </c>
      <c r="S79" s="132" t="s">
        <v>154</v>
      </c>
      <c r="T79" s="210">
        <f>_xlfn.T.INV(0.05,$T$78-1)</f>
        <v>-1.6528705472303915</v>
      </c>
      <c r="AB79" s="34" t="str">
        <f>G79</f>
        <v>c01</v>
      </c>
      <c r="AC79" s="168" t="str">
        <f>VLOOKUP(AB79,$A$5:$J$29,3) &amp; "_" &amp; VLOOKUP(AB79,$A$5:$J$29,4) &amp; "_DTX:" &amp;VLOOKUP(AB79,$A$5:$J$29,5)</f>
        <v>DIRECT_-_DTX:-</v>
      </c>
      <c r="AD79" s="138" t="str">
        <f t="shared" ref="AD79:AL87" si="19">IF(($AB79=AD$77)," ",IF((VLOOKUP($AB79,$A$5:$J$29,9)-VLOOKUP(AD$77,$A$5:$J$29,9))&lt;($T$80*SQRT((VLOOKUP($AB79,$A$5:$J$29,10)^2+VLOOKUP(AD$77,$A$5:$J$29,10)^2)/2)),"wt","NWT"))</f>
        <v xml:space="preserve"> </v>
      </c>
      <c r="AE79" s="139" t="str">
        <f t="shared" si="19"/>
        <v>NWT</v>
      </c>
      <c r="AF79" s="139" t="str">
        <f t="shared" si="19"/>
        <v>NWT</v>
      </c>
      <c r="AG79" s="199" t="str">
        <f t="shared" si="19"/>
        <v>NWT</v>
      </c>
      <c r="AH79" s="139" t="str">
        <f t="shared" si="19"/>
        <v>NWT</v>
      </c>
      <c r="AI79" s="139" t="str">
        <f t="shared" si="19"/>
        <v>NWT</v>
      </c>
      <c r="AJ79" s="139" t="str">
        <f t="shared" si="19"/>
        <v>NWT</v>
      </c>
      <c r="AK79" s="139" t="str">
        <f t="shared" si="19"/>
        <v>NWT</v>
      </c>
      <c r="AL79" s="141" t="str">
        <f t="shared" si="19"/>
        <v>NWT</v>
      </c>
    </row>
    <row r="80" spans="6:38" ht="15" thickBot="1">
      <c r="G80" s="41" t="str">
        <f t="shared" si="17"/>
        <v>c09</v>
      </c>
      <c r="H80" s="191" t="str">
        <f t="shared" ref="H80:H87" si="20">VLOOKUP(G80,$A$5:$J$29,3) &amp; "_" &amp; VLOOKUP(G80,$A$5:$J$29,4) &amp; "_DTX:" &amp;VLOOKUP(G80,$A$5:$J$29,5)</f>
        <v>G.722.1C_48_DTX:off</v>
      </c>
      <c r="I80" s="138" t="str">
        <f t="shared" si="18"/>
        <v>wt</v>
      </c>
      <c r="J80" s="139" t="str">
        <f t="shared" si="18"/>
        <v xml:space="preserve"> </v>
      </c>
      <c r="K80" s="139" t="str">
        <f t="shared" si="18"/>
        <v>wt</v>
      </c>
      <c r="L80" s="199" t="str">
        <f t="shared" si="18"/>
        <v>wt</v>
      </c>
      <c r="M80" s="139" t="str">
        <f t="shared" si="18"/>
        <v>NWT</v>
      </c>
      <c r="N80" s="139" t="str">
        <f t="shared" si="18"/>
        <v>NWT</v>
      </c>
      <c r="O80" s="139" t="str">
        <f t="shared" si="18"/>
        <v>NWT</v>
      </c>
      <c r="P80" s="139" t="str">
        <f t="shared" si="18"/>
        <v>NWT</v>
      </c>
      <c r="Q80" s="141" t="str">
        <f t="shared" si="18"/>
        <v>NWT</v>
      </c>
      <c r="S80" s="211" t="s">
        <v>160</v>
      </c>
      <c r="T80" s="212">
        <f>$T$79*SQRT(2/$T$78)</f>
        <v>-0.16869539381621929</v>
      </c>
      <c r="AB80" s="41" t="str">
        <f t="shared" ref="AB80:AB87" si="21">G80</f>
        <v>c09</v>
      </c>
      <c r="AC80" s="168" t="str">
        <f t="shared" ref="AC80:AC87" si="22">VLOOKUP(AB80,$A$5:$J$29,3) &amp; "_" &amp; VLOOKUP(AB80,$A$5:$J$29,4) &amp; "_DTX:" &amp;VLOOKUP(AB80,$A$5:$J$29,5)</f>
        <v>G.722.1C_48_DTX:off</v>
      </c>
      <c r="AD80" s="138" t="str">
        <f t="shared" si="19"/>
        <v>wt</v>
      </c>
      <c r="AE80" s="139" t="str">
        <f t="shared" si="19"/>
        <v xml:space="preserve"> </v>
      </c>
      <c r="AF80" s="139" t="str">
        <f t="shared" si="19"/>
        <v>wt</v>
      </c>
      <c r="AG80" s="199" t="str">
        <f t="shared" si="19"/>
        <v>wt</v>
      </c>
      <c r="AH80" s="139" t="str">
        <f t="shared" si="19"/>
        <v>NWT</v>
      </c>
      <c r="AI80" s="139" t="str">
        <f t="shared" si="19"/>
        <v>NWT</v>
      </c>
      <c r="AJ80" s="139" t="str">
        <f t="shared" si="19"/>
        <v>NWT</v>
      </c>
      <c r="AK80" s="139" t="str">
        <f t="shared" si="19"/>
        <v>NWT</v>
      </c>
      <c r="AL80" s="141" t="str">
        <f t="shared" si="19"/>
        <v>NWT</v>
      </c>
    </row>
    <row r="81" spans="7:38">
      <c r="G81" s="41" t="str">
        <f t="shared" si="17"/>
        <v>c10</v>
      </c>
      <c r="H81" s="191" t="str">
        <f t="shared" si="20"/>
        <v>G.719_64_DTX:off</v>
      </c>
      <c r="I81" s="138" t="str">
        <f t="shared" si="18"/>
        <v>NWT</v>
      </c>
      <c r="J81" s="139" t="str">
        <f t="shared" si="18"/>
        <v>NWT</v>
      </c>
      <c r="K81" s="139" t="str">
        <f t="shared" si="18"/>
        <v xml:space="preserve"> </v>
      </c>
      <c r="L81" s="199" t="str">
        <f t="shared" si="18"/>
        <v>NWT</v>
      </c>
      <c r="M81" s="139" t="str">
        <f t="shared" si="18"/>
        <v>NWT</v>
      </c>
      <c r="N81" s="139" t="str">
        <f t="shared" si="18"/>
        <v>NWT</v>
      </c>
      <c r="O81" s="139" t="str">
        <f t="shared" si="18"/>
        <v>NWT</v>
      </c>
      <c r="P81" s="139" t="str">
        <f t="shared" si="18"/>
        <v>NWT</v>
      </c>
      <c r="Q81" s="141" t="str">
        <f t="shared" si="18"/>
        <v>NWT</v>
      </c>
      <c r="AB81" s="41" t="str">
        <f t="shared" si="21"/>
        <v>c10</v>
      </c>
      <c r="AC81" s="168" t="str">
        <f t="shared" si="22"/>
        <v>G.719_64_DTX:off</v>
      </c>
      <c r="AD81" s="138" t="str">
        <f t="shared" si="19"/>
        <v>NWT</v>
      </c>
      <c r="AE81" s="139" t="str">
        <f t="shared" si="19"/>
        <v>NWT</v>
      </c>
      <c r="AF81" s="139" t="str">
        <f t="shared" si="19"/>
        <v xml:space="preserve"> </v>
      </c>
      <c r="AG81" s="199" t="str">
        <f t="shared" si="19"/>
        <v>NWT</v>
      </c>
      <c r="AH81" s="139" t="str">
        <f t="shared" si="19"/>
        <v>NWT</v>
      </c>
      <c r="AI81" s="139" t="str">
        <f t="shared" si="19"/>
        <v>NWT</v>
      </c>
      <c r="AJ81" s="139" t="str">
        <f t="shared" si="19"/>
        <v>NWT</v>
      </c>
      <c r="AK81" s="139" t="str">
        <f t="shared" si="19"/>
        <v>NWT</v>
      </c>
      <c r="AL81" s="141" t="str">
        <f t="shared" si="19"/>
        <v>NWT</v>
      </c>
    </row>
    <row r="82" spans="7:38">
      <c r="G82" s="41" t="str">
        <f t="shared" si="17"/>
        <v>c11</v>
      </c>
      <c r="H82" s="191" t="str">
        <f t="shared" si="20"/>
        <v>G.719_80_DTX:off</v>
      </c>
      <c r="I82" s="138" t="str">
        <f t="shared" si="18"/>
        <v>NWT</v>
      </c>
      <c r="J82" s="139" t="str">
        <f t="shared" si="18"/>
        <v>NWT</v>
      </c>
      <c r="K82" s="139" t="str">
        <f t="shared" si="18"/>
        <v>NWT</v>
      </c>
      <c r="L82" s="199" t="str">
        <f t="shared" si="18"/>
        <v xml:space="preserve"> </v>
      </c>
      <c r="M82" s="139" t="str">
        <f t="shared" si="18"/>
        <v>NWT</v>
      </c>
      <c r="N82" s="139" t="str">
        <f t="shared" si="18"/>
        <v>NWT</v>
      </c>
      <c r="O82" s="139" t="str">
        <f t="shared" si="18"/>
        <v>NWT</v>
      </c>
      <c r="P82" s="139" t="str">
        <f t="shared" si="18"/>
        <v>NWT</v>
      </c>
      <c r="Q82" s="141" t="str">
        <f t="shared" si="18"/>
        <v>NWT</v>
      </c>
      <c r="S82" s="81"/>
      <c r="T82" s="198"/>
      <c r="AB82" s="41" t="str">
        <f t="shared" si="21"/>
        <v>c11</v>
      </c>
      <c r="AC82" s="168" t="str">
        <f t="shared" si="22"/>
        <v>G.719_80_DTX:off</v>
      </c>
      <c r="AD82" s="138" t="str">
        <f t="shared" si="19"/>
        <v>NWT</v>
      </c>
      <c r="AE82" s="139" t="str">
        <f t="shared" si="19"/>
        <v>NWT</v>
      </c>
      <c r="AF82" s="139" t="str">
        <f t="shared" si="19"/>
        <v>NWT</v>
      </c>
      <c r="AG82" s="199" t="str">
        <f t="shared" si="19"/>
        <v xml:space="preserve"> </v>
      </c>
      <c r="AH82" s="139" t="str">
        <f t="shared" si="19"/>
        <v>NWT</v>
      </c>
      <c r="AI82" s="139" t="str">
        <f t="shared" si="19"/>
        <v>NWT</v>
      </c>
      <c r="AJ82" s="139" t="str">
        <f t="shared" si="19"/>
        <v>NWT</v>
      </c>
      <c r="AK82" s="139" t="str">
        <f t="shared" si="19"/>
        <v>NWT</v>
      </c>
      <c r="AL82" s="141" t="str">
        <f t="shared" si="19"/>
        <v>NWT</v>
      </c>
    </row>
    <row r="83" spans="7:38">
      <c r="G83" s="41" t="str">
        <f t="shared" si="17"/>
        <v>c16</v>
      </c>
      <c r="H83" s="191" t="str">
        <f t="shared" si="20"/>
        <v>CuTA_13,2_DTX:off</v>
      </c>
      <c r="I83" s="138" t="str">
        <f t="shared" si="18"/>
        <v>wt</v>
      </c>
      <c r="J83" s="139" t="str">
        <f t="shared" si="18"/>
        <v>wt</v>
      </c>
      <c r="K83" s="139" t="str">
        <f t="shared" si="18"/>
        <v>wt</v>
      </c>
      <c r="L83" s="199" t="str">
        <f t="shared" si="18"/>
        <v>wt</v>
      </c>
      <c r="M83" s="139" t="str">
        <f t="shared" si="18"/>
        <v xml:space="preserve"> </v>
      </c>
      <c r="N83" s="139" t="str">
        <f t="shared" si="18"/>
        <v>NWT</v>
      </c>
      <c r="O83" s="139" t="str">
        <f t="shared" si="18"/>
        <v>wt</v>
      </c>
      <c r="P83" s="139" t="str">
        <f t="shared" si="18"/>
        <v>wt</v>
      </c>
      <c r="Q83" s="141" t="str">
        <f t="shared" si="18"/>
        <v>wt</v>
      </c>
      <c r="S83" s="81"/>
      <c r="T83" s="198"/>
      <c r="AB83" s="41" t="str">
        <f t="shared" si="21"/>
        <v>c16</v>
      </c>
      <c r="AC83" s="168" t="str">
        <f t="shared" si="22"/>
        <v>CuTA_13,2_DTX:off</v>
      </c>
      <c r="AD83" s="138" t="str">
        <f t="shared" si="19"/>
        <v>wt</v>
      </c>
      <c r="AE83" s="139" t="str">
        <f t="shared" si="19"/>
        <v>wt</v>
      </c>
      <c r="AF83" s="139" t="str">
        <f t="shared" si="19"/>
        <v>wt</v>
      </c>
      <c r="AG83" s="199" t="str">
        <f t="shared" si="19"/>
        <v>wt</v>
      </c>
      <c r="AH83" s="139" t="str">
        <f t="shared" si="19"/>
        <v xml:space="preserve"> </v>
      </c>
      <c r="AI83" s="139" t="str">
        <f t="shared" si="19"/>
        <v>NWT</v>
      </c>
      <c r="AJ83" s="139" t="str">
        <f t="shared" si="19"/>
        <v>wt</v>
      </c>
      <c r="AK83" s="139" t="str">
        <f t="shared" si="19"/>
        <v>wt</v>
      </c>
      <c r="AL83" s="141" t="str">
        <f t="shared" si="19"/>
        <v>wt</v>
      </c>
    </row>
    <row r="84" spans="7:38">
      <c r="G84" s="41" t="str">
        <f t="shared" si="17"/>
        <v>c17</v>
      </c>
      <c r="H84" s="191" t="str">
        <f t="shared" si="20"/>
        <v>CuTA_16,4_DTX:off</v>
      </c>
      <c r="I84" s="138" t="str">
        <f t="shared" si="18"/>
        <v>wt</v>
      </c>
      <c r="J84" s="139" t="str">
        <f t="shared" si="18"/>
        <v>wt</v>
      </c>
      <c r="K84" s="139" t="str">
        <f t="shared" si="18"/>
        <v>wt</v>
      </c>
      <c r="L84" s="199" t="str">
        <f t="shared" si="18"/>
        <v>wt</v>
      </c>
      <c r="M84" s="139" t="str">
        <f t="shared" si="18"/>
        <v>NWT</v>
      </c>
      <c r="N84" s="139" t="str">
        <f t="shared" si="18"/>
        <v xml:space="preserve"> </v>
      </c>
      <c r="O84" s="139" t="str">
        <f t="shared" si="18"/>
        <v>wt</v>
      </c>
      <c r="P84" s="139" t="str">
        <f t="shared" si="18"/>
        <v>wt</v>
      </c>
      <c r="Q84" s="141" t="str">
        <f t="shared" si="18"/>
        <v>wt</v>
      </c>
      <c r="S84" s="81"/>
      <c r="T84" s="198"/>
      <c r="AB84" s="41" t="str">
        <f t="shared" si="21"/>
        <v>c17</v>
      </c>
      <c r="AC84" s="168" t="str">
        <f t="shared" si="22"/>
        <v>CuTA_16,4_DTX:off</v>
      </c>
      <c r="AD84" s="138" t="str">
        <f t="shared" si="19"/>
        <v>wt</v>
      </c>
      <c r="AE84" s="139" t="str">
        <f t="shared" si="19"/>
        <v>wt</v>
      </c>
      <c r="AF84" s="139" t="str">
        <f t="shared" si="19"/>
        <v>wt</v>
      </c>
      <c r="AG84" s="199" t="str">
        <f t="shared" si="19"/>
        <v>wt</v>
      </c>
      <c r="AH84" s="139" t="str">
        <f t="shared" si="19"/>
        <v>NWT</v>
      </c>
      <c r="AI84" s="139" t="str">
        <f t="shared" si="19"/>
        <v xml:space="preserve"> </v>
      </c>
      <c r="AJ84" s="139" t="str">
        <f t="shared" si="19"/>
        <v>wt</v>
      </c>
      <c r="AK84" s="139" t="str">
        <f t="shared" si="19"/>
        <v>wt</v>
      </c>
      <c r="AL84" s="141" t="str">
        <f t="shared" si="19"/>
        <v>wt</v>
      </c>
    </row>
    <row r="85" spans="7:38">
      <c r="G85" s="41" t="str">
        <f t="shared" si="17"/>
        <v>c18</v>
      </c>
      <c r="H85" s="191" t="str">
        <f t="shared" si="20"/>
        <v>CuTA_24,4_DTX:off</v>
      </c>
      <c r="I85" s="138" t="str">
        <f t="shared" si="18"/>
        <v>wt</v>
      </c>
      <c r="J85" s="139" t="str">
        <f t="shared" si="18"/>
        <v>NWT</v>
      </c>
      <c r="K85" s="139" t="str">
        <f t="shared" si="18"/>
        <v>wt</v>
      </c>
      <c r="L85" s="199" t="str">
        <f t="shared" si="18"/>
        <v>wt</v>
      </c>
      <c r="M85" s="139" t="str">
        <f t="shared" si="18"/>
        <v>NWT</v>
      </c>
      <c r="N85" s="139" t="str">
        <f t="shared" si="18"/>
        <v>NWT</v>
      </c>
      <c r="O85" s="139" t="str">
        <f t="shared" si="18"/>
        <v xml:space="preserve"> </v>
      </c>
      <c r="P85" s="139" t="str">
        <f t="shared" si="18"/>
        <v>wt</v>
      </c>
      <c r="Q85" s="141" t="str">
        <f t="shared" si="18"/>
        <v>NWT</v>
      </c>
      <c r="S85" s="81"/>
      <c r="T85" s="198"/>
      <c r="AB85" s="41" t="str">
        <f t="shared" si="21"/>
        <v>c18</v>
      </c>
      <c r="AC85" s="168" t="str">
        <f t="shared" si="22"/>
        <v>CuTA_24,4_DTX:off</v>
      </c>
      <c r="AD85" s="138" t="str">
        <f t="shared" si="19"/>
        <v>wt</v>
      </c>
      <c r="AE85" s="139" t="str">
        <f t="shared" si="19"/>
        <v>NWT</v>
      </c>
      <c r="AF85" s="139" t="str">
        <f t="shared" si="19"/>
        <v>wt</v>
      </c>
      <c r="AG85" s="199" t="str">
        <f t="shared" si="19"/>
        <v>wt</v>
      </c>
      <c r="AH85" s="139" t="str">
        <f t="shared" si="19"/>
        <v>NWT</v>
      </c>
      <c r="AI85" s="139" t="str">
        <f t="shared" si="19"/>
        <v>NWT</v>
      </c>
      <c r="AJ85" s="139" t="str">
        <f t="shared" si="19"/>
        <v xml:space="preserve"> </v>
      </c>
      <c r="AK85" s="139" t="str">
        <f t="shared" si="19"/>
        <v>wt</v>
      </c>
      <c r="AL85" s="141" t="str">
        <f t="shared" si="19"/>
        <v>NWT</v>
      </c>
    </row>
    <row r="86" spans="7:38">
      <c r="G86" s="41" t="str">
        <f t="shared" si="17"/>
        <v>c19</v>
      </c>
      <c r="H86" s="191" t="str">
        <f t="shared" si="20"/>
        <v>CuTA_48_DTX:off</v>
      </c>
      <c r="I86" s="138" t="str">
        <f t="shared" si="18"/>
        <v>NWT</v>
      </c>
      <c r="J86" s="139" t="str">
        <f t="shared" si="18"/>
        <v>NWT</v>
      </c>
      <c r="K86" s="139" t="str">
        <f t="shared" si="18"/>
        <v>NWT</v>
      </c>
      <c r="L86" s="199" t="str">
        <f t="shared" si="18"/>
        <v>NWT</v>
      </c>
      <c r="M86" s="139" t="str">
        <f t="shared" si="18"/>
        <v>NWT</v>
      </c>
      <c r="N86" s="139" t="str">
        <f t="shared" si="18"/>
        <v>NWT</v>
      </c>
      <c r="O86" s="139" t="str">
        <f t="shared" si="18"/>
        <v>NWT</v>
      </c>
      <c r="P86" s="139" t="str">
        <f t="shared" si="18"/>
        <v xml:space="preserve"> </v>
      </c>
      <c r="Q86" s="141" t="str">
        <f t="shared" si="18"/>
        <v>NWT</v>
      </c>
      <c r="S86" s="81"/>
      <c r="T86" s="201"/>
      <c r="AB86" s="41" t="str">
        <f t="shared" si="21"/>
        <v>c19</v>
      </c>
      <c r="AC86" s="168" t="str">
        <f t="shared" si="22"/>
        <v>CuTA_48_DTX:off</v>
      </c>
      <c r="AD86" s="138" t="str">
        <f t="shared" si="19"/>
        <v>NWT</v>
      </c>
      <c r="AE86" s="139" t="str">
        <f t="shared" si="19"/>
        <v>NWT</v>
      </c>
      <c r="AF86" s="139" t="str">
        <f t="shared" si="19"/>
        <v>NWT</v>
      </c>
      <c r="AG86" s="199" t="str">
        <f t="shared" si="19"/>
        <v>NWT</v>
      </c>
      <c r="AH86" s="139" t="str">
        <f t="shared" si="19"/>
        <v>NWT</v>
      </c>
      <c r="AI86" s="139" t="str">
        <f t="shared" si="19"/>
        <v>NWT</v>
      </c>
      <c r="AJ86" s="139" t="str">
        <f t="shared" si="19"/>
        <v>NWT</v>
      </c>
      <c r="AK86" s="139" t="str">
        <f t="shared" si="19"/>
        <v xml:space="preserve"> </v>
      </c>
      <c r="AL86" s="141" t="str">
        <f t="shared" si="19"/>
        <v>NWT</v>
      </c>
    </row>
    <row r="87" spans="7:38" ht="15" thickBot="1">
      <c r="G87" s="56" t="str">
        <f t="shared" si="17"/>
        <v>c20</v>
      </c>
      <c r="H87" s="192" t="str">
        <f t="shared" si="20"/>
        <v>CuTA_64_DTX:off</v>
      </c>
      <c r="I87" s="142" t="str">
        <f t="shared" si="18"/>
        <v>wt</v>
      </c>
      <c r="J87" s="143" t="str">
        <f t="shared" si="18"/>
        <v>NWT</v>
      </c>
      <c r="K87" s="143" t="str">
        <f t="shared" si="18"/>
        <v>wt</v>
      </c>
      <c r="L87" s="200" t="str">
        <f t="shared" si="18"/>
        <v>wt</v>
      </c>
      <c r="M87" s="143" t="str">
        <f t="shared" si="18"/>
        <v>NWT</v>
      </c>
      <c r="N87" s="143" t="str">
        <f t="shared" si="18"/>
        <v>NWT</v>
      </c>
      <c r="O87" s="143" t="str">
        <f t="shared" si="18"/>
        <v>NWT</v>
      </c>
      <c r="P87" s="143" t="str">
        <f t="shared" si="18"/>
        <v>NWT</v>
      </c>
      <c r="Q87" s="145" t="str">
        <f t="shared" si="18"/>
        <v xml:space="preserve"> </v>
      </c>
      <c r="S87" s="81"/>
      <c r="T87" s="201"/>
      <c r="AB87" s="56" t="str">
        <f t="shared" si="21"/>
        <v>c20</v>
      </c>
      <c r="AC87" s="173" t="str">
        <f t="shared" si="22"/>
        <v>CuTA_64_DTX:off</v>
      </c>
      <c r="AD87" s="142" t="str">
        <f t="shared" si="19"/>
        <v>wt</v>
      </c>
      <c r="AE87" s="143" t="str">
        <f t="shared" si="19"/>
        <v>NWT</v>
      </c>
      <c r="AF87" s="143" t="str">
        <f t="shared" si="19"/>
        <v>wt</v>
      </c>
      <c r="AG87" s="200" t="str">
        <f t="shared" si="19"/>
        <v>wt</v>
      </c>
      <c r="AH87" s="143" t="str">
        <f t="shared" si="19"/>
        <v>NWT</v>
      </c>
      <c r="AI87" s="143" t="str">
        <f t="shared" si="19"/>
        <v>NWT</v>
      </c>
      <c r="AJ87" s="143" t="str">
        <f t="shared" si="19"/>
        <v>NWT</v>
      </c>
      <c r="AK87" s="143" t="str">
        <f t="shared" si="19"/>
        <v>NWT</v>
      </c>
      <c r="AL87" s="145" t="str">
        <f t="shared" si="19"/>
        <v xml:space="preserve"> </v>
      </c>
    </row>
  </sheetData>
  <customSheetViews>
    <customSheetView guid="{B28241F4-7A9D-42C2-A038-784FE59BAB8A}" scale="80"/>
  </customSheetViews>
  <mergeCells count="40">
    <mergeCell ref="AB36:AB37"/>
    <mergeCell ref="AJ36:AJ37"/>
    <mergeCell ref="AK36:AK37"/>
    <mergeCell ref="AM36:AM37"/>
    <mergeCell ref="AB38:AB39"/>
    <mergeCell ref="AJ38:AJ39"/>
    <mergeCell ref="AK38:AK39"/>
    <mergeCell ref="AM38:AM39"/>
    <mergeCell ref="G36:G37"/>
    <mergeCell ref="O36:O37"/>
    <mergeCell ref="P36:P37"/>
    <mergeCell ref="R36:R37"/>
    <mergeCell ref="G38:G39"/>
    <mergeCell ref="O38:O39"/>
    <mergeCell ref="P38:P39"/>
    <mergeCell ref="R38:R39"/>
    <mergeCell ref="AH3:AI3"/>
    <mergeCell ref="AJ3:AO3"/>
    <mergeCell ref="I3:J3"/>
    <mergeCell ref="K3:L3"/>
    <mergeCell ref="M3:N3"/>
    <mergeCell ref="O3:T3"/>
    <mergeCell ref="AD3:AE3"/>
    <mergeCell ref="AF3:AG3"/>
    <mergeCell ref="Z3:Z4"/>
    <mergeCell ref="AA3:AA4"/>
    <mergeCell ref="A3:A4"/>
    <mergeCell ref="B3:B4"/>
    <mergeCell ref="C3:C4"/>
    <mergeCell ref="D3:D4"/>
    <mergeCell ref="E3:E4"/>
    <mergeCell ref="F3:F4"/>
    <mergeCell ref="AB3:AB4"/>
    <mergeCell ref="AC3:AC4"/>
    <mergeCell ref="G3:G4"/>
    <mergeCell ref="H3:H4"/>
    <mergeCell ref="V3:V4"/>
    <mergeCell ref="W3:W4"/>
    <mergeCell ref="X3:X4"/>
    <mergeCell ref="Y3:Y4"/>
  </mergeCells>
  <conditionalFormatting sqref="AL31 Q31">
    <cfRule type="cellIs" dxfId="62" priority="42" stopIfTrue="1" operator="equal">
      <formula>"BT"</formula>
    </cfRule>
  </conditionalFormatting>
  <conditionalFormatting sqref="AL32:AL42 Q32:Q42">
    <cfRule type="cellIs" dxfId="61" priority="41" operator="equal">
      <formula>"BT"</formula>
    </cfRule>
  </conditionalFormatting>
  <conditionalFormatting sqref="AM32:AM42 R32:R42">
    <cfRule type="cellIs" dxfId="60" priority="40" operator="equal">
      <formula>"FAIL"</formula>
    </cfRule>
  </conditionalFormatting>
  <conditionalFormatting sqref="AD45 AL45:AO45 I45 Q45:T45">
    <cfRule type="cellIs" dxfId="59" priority="38" stopIfTrue="1" operator="equal">
      <formula>"BT"</formula>
    </cfRule>
    <cfRule type="cellIs" dxfId="58" priority="39" stopIfTrue="1" operator="equal">
      <formula>"WT"</formula>
    </cfRule>
  </conditionalFormatting>
  <conditionalFormatting sqref="AO45 AD45 AL45:AM45 T45 I45 Q45:R45">
    <cfRule type="cellIs" dxfId="57" priority="36" stopIfTrue="1" operator="equal">
      <formula>"BT"</formula>
    </cfRule>
    <cfRule type="cellIs" dxfId="56" priority="37" stopIfTrue="1" operator="equal">
      <formula>"NWT"</formula>
    </cfRule>
  </conditionalFormatting>
  <conditionalFormatting sqref="AD55:AL63">
    <cfRule type="expression" dxfId="55" priority="27">
      <formula>AD55&gt;0.04</formula>
    </cfRule>
  </conditionalFormatting>
  <conditionalFormatting sqref="I55:Q63">
    <cfRule type="expression" dxfId="54" priority="28">
      <formula>I55&gt;0.04</formula>
    </cfRule>
  </conditionalFormatting>
  <conditionalFormatting sqref="I67:Q75 T80">
    <cfRule type="expression" dxfId="53" priority="25">
      <formula>I67="NWT"</formula>
    </cfRule>
  </conditionalFormatting>
  <conditionalFormatting sqref="I67:Q75 T80">
    <cfRule type="expression" dxfId="52" priority="22">
      <formula>I67="BT"</formula>
    </cfRule>
    <cfRule type="expression" dxfId="51" priority="23">
      <formula>I67="WT"</formula>
    </cfRule>
  </conditionalFormatting>
  <conditionalFormatting sqref="AD67:AL75">
    <cfRule type="expression" dxfId="50" priority="21">
      <formula>AD67="NWT"</formula>
    </cfRule>
  </conditionalFormatting>
  <conditionalFormatting sqref="AD67:AL75">
    <cfRule type="expression" dxfId="49" priority="19">
      <formula>AD67="BT"</formula>
    </cfRule>
    <cfRule type="expression" dxfId="48" priority="20">
      <formula>AD67="WT"</formula>
    </cfRule>
  </conditionalFormatting>
  <conditionalFormatting sqref="T66:T68">
    <cfRule type="expression" dxfId="47" priority="18">
      <formula>T66="NWT"</formula>
    </cfRule>
  </conditionalFormatting>
  <conditionalFormatting sqref="T66:T68">
    <cfRule type="expression" dxfId="46" priority="16">
      <formula>T66="BT"</formula>
    </cfRule>
    <cfRule type="expression" dxfId="45" priority="17">
      <formula>T66="WT"</formula>
    </cfRule>
  </conditionalFormatting>
  <conditionalFormatting sqref="I79:Q87">
    <cfRule type="expression" dxfId="44" priority="15">
      <formula>I79="NWT"</formula>
    </cfRule>
  </conditionalFormatting>
  <conditionalFormatting sqref="I79:Q87">
    <cfRule type="expression" dxfId="43" priority="13">
      <formula>I79="BT"</formula>
    </cfRule>
    <cfRule type="expression" dxfId="42" priority="14">
      <formula>I79="WT"</formula>
    </cfRule>
  </conditionalFormatting>
  <conditionalFormatting sqref="AD80:AL87 AE79:AL79">
    <cfRule type="expression" dxfId="41" priority="9">
      <formula>AD79="NWT"</formula>
    </cfRule>
  </conditionalFormatting>
  <conditionalFormatting sqref="AD80:AL87 AE79:AL79">
    <cfRule type="expression" dxfId="40" priority="7">
      <formula>AD79="BT"</formula>
    </cfRule>
    <cfRule type="expression" dxfId="39" priority="8">
      <formula>AD79="WT"</formula>
    </cfRule>
  </conditionalFormatting>
  <conditionalFormatting sqref="AD80:AL87 AE79:AL79">
    <cfRule type="expression" dxfId="38" priority="6">
      <formula>AD79="NWT"</formula>
    </cfRule>
  </conditionalFormatting>
  <conditionalFormatting sqref="AD80:AL87 AE79:AL79">
    <cfRule type="expression" dxfId="37" priority="4">
      <formula>AD79="BT"</formula>
    </cfRule>
    <cfRule type="expression" dxfId="36" priority="5">
      <formula>AD79="WT"</formula>
    </cfRule>
  </conditionalFormatting>
  <conditionalFormatting sqref="AD79:AL87">
    <cfRule type="expression" dxfId="35" priority="3">
      <formula>AD79="NWT"</formula>
    </cfRule>
  </conditionalFormatting>
  <conditionalFormatting sqref="AD79:AL87">
    <cfRule type="expression" dxfId="34" priority="1">
      <formula>AD79="BT"</formula>
    </cfRule>
    <cfRule type="expression" dxfId="33" priority="2">
      <formula>AD79="WT"</formula>
    </cfRule>
  </conditionalFormatting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2"/>
  <sheetViews>
    <sheetView tabSelected="1" topLeftCell="F52" workbookViewId="0">
      <selection activeCell="H82" sqref="H82"/>
    </sheetView>
  </sheetViews>
  <sheetFormatPr baseColWidth="10" defaultColWidth="9.1640625" defaultRowHeight="14" x14ac:dyDescent="0"/>
  <cols>
    <col min="1" max="1" width="9.1640625" style="31"/>
    <col min="2" max="2" width="37.83203125" style="31" bestFit="1" customWidth="1"/>
    <col min="3" max="3" width="15.6640625" style="31" customWidth="1"/>
    <col min="4" max="4" width="7.5" style="30" bestFit="1" customWidth="1"/>
    <col min="5" max="5" width="4.6640625" style="30" bestFit="1" customWidth="1"/>
    <col min="6" max="6" width="9.33203125" style="30" bestFit="1" customWidth="1"/>
    <col min="7" max="7" width="11.1640625" style="30" bestFit="1" customWidth="1"/>
    <col min="8" max="8" width="11.1640625" style="30" customWidth="1"/>
    <col min="9" max="17" width="9.1640625" style="31"/>
    <col min="18" max="18" width="10.6640625" style="31" customWidth="1"/>
    <col min="19" max="22" width="9.1640625" style="31"/>
    <col min="23" max="23" width="37.83203125" style="31" bestFit="1" customWidth="1"/>
    <col min="24" max="24" width="15.6640625" style="31" customWidth="1"/>
    <col min="25" max="25" width="7.5" style="30" bestFit="1" customWidth="1"/>
    <col min="26" max="26" width="4.6640625" style="30" bestFit="1" customWidth="1"/>
    <col min="27" max="27" width="9.33203125" style="30" bestFit="1" customWidth="1"/>
    <col min="28" max="28" width="11.1640625" style="30" bestFit="1" customWidth="1"/>
    <col min="29" max="29" width="16.1640625" style="30" customWidth="1"/>
    <col min="30" max="38" width="9.1640625" style="31"/>
    <col min="39" max="39" width="10.6640625" style="31" customWidth="1"/>
    <col min="40" max="16384" width="9.1640625" style="31"/>
  </cols>
  <sheetData>
    <row r="1" spans="1:41">
      <c r="H1" s="14" t="s">
        <v>35</v>
      </c>
      <c r="I1" s="15" t="s">
        <v>52</v>
      </c>
      <c r="J1" s="15" t="s">
        <v>53</v>
      </c>
      <c r="K1" s="15" t="s">
        <v>67</v>
      </c>
      <c r="L1" s="32"/>
      <c r="M1" s="32"/>
      <c r="N1" s="32"/>
      <c r="O1" s="32"/>
      <c r="P1" s="32"/>
      <c r="Q1" s="32"/>
      <c r="R1" s="32"/>
      <c r="S1" s="32"/>
      <c r="T1" s="32"/>
      <c r="U1" s="33"/>
      <c r="AC1" s="18" t="s">
        <v>35</v>
      </c>
      <c r="AD1" s="19" t="s">
        <v>51</v>
      </c>
      <c r="AE1" s="19" t="s">
        <v>53</v>
      </c>
      <c r="AF1" s="19" t="s">
        <v>68</v>
      </c>
      <c r="AG1" s="32"/>
      <c r="AH1" s="32"/>
      <c r="AI1" s="32"/>
      <c r="AJ1" s="32"/>
      <c r="AK1" s="32"/>
      <c r="AL1" s="32"/>
      <c r="AM1" s="32"/>
      <c r="AN1" s="32"/>
      <c r="AO1" s="32"/>
    </row>
    <row r="2" spans="1:41" ht="15" thickBot="1">
      <c r="A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V2" s="30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</row>
    <row r="3" spans="1:41">
      <c r="A3" s="242" t="s">
        <v>48</v>
      </c>
      <c r="B3" s="238" t="s">
        <v>115</v>
      </c>
      <c r="C3" s="238" t="s">
        <v>69</v>
      </c>
      <c r="D3" s="238" t="s">
        <v>70</v>
      </c>
      <c r="E3" s="238" t="s">
        <v>71</v>
      </c>
      <c r="F3" s="238" t="s">
        <v>72</v>
      </c>
      <c r="G3" s="238" t="s">
        <v>73</v>
      </c>
      <c r="H3" s="240" t="s">
        <v>74</v>
      </c>
      <c r="I3" s="244" t="s">
        <v>54</v>
      </c>
      <c r="J3" s="245"/>
      <c r="K3" s="246" t="s">
        <v>55</v>
      </c>
      <c r="L3" s="245"/>
      <c r="M3" s="246" t="s">
        <v>63</v>
      </c>
      <c r="N3" s="245"/>
      <c r="O3" s="246" t="s">
        <v>56</v>
      </c>
      <c r="P3" s="247"/>
      <c r="Q3" s="247"/>
      <c r="R3" s="247"/>
      <c r="S3" s="247"/>
      <c r="T3" s="245"/>
      <c r="V3" s="221" t="s">
        <v>48</v>
      </c>
      <c r="W3" s="215" t="s">
        <v>116</v>
      </c>
      <c r="X3" s="215" t="s">
        <v>69</v>
      </c>
      <c r="Y3" s="215" t="s">
        <v>70</v>
      </c>
      <c r="Z3" s="215" t="s">
        <v>71</v>
      </c>
      <c r="AA3" s="215" t="s">
        <v>72</v>
      </c>
      <c r="AB3" s="215" t="s">
        <v>73</v>
      </c>
      <c r="AC3" s="217" t="s">
        <v>74</v>
      </c>
      <c r="AD3" s="229" t="s">
        <v>54</v>
      </c>
      <c r="AE3" s="230"/>
      <c r="AF3" s="229" t="s">
        <v>55</v>
      </c>
      <c r="AG3" s="230"/>
      <c r="AH3" s="229" t="s">
        <v>63</v>
      </c>
      <c r="AI3" s="230"/>
      <c r="AJ3" s="229" t="s">
        <v>56</v>
      </c>
      <c r="AK3" s="231"/>
      <c r="AL3" s="231"/>
      <c r="AM3" s="231"/>
      <c r="AN3" s="231"/>
      <c r="AO3" s="230"/>
    </row>
    <row r="4" spans="1:41" ht="15" thickBot="1">
      <c r="A4" s="243"/>
      <c r="B4" s="239"/>
      <c r="C4" s="239"/>
      <c r="D4" s="239"/>
      <c r="E4" s="239"/>
      <c r="F4" s="239"/>
      <c r="G4" s="239"/>
      <c r="H4" s="241"/>
      <c r="I4" s="6" t="s">
        <v>36</v>
      </c>
      <c r="J4" s="7" t="s">
        <v>37</v>
      </c>
      <c r="K4" s="8" t="s">
        <v>36</v>
      </c>
      <c r="L4" s="7" t="s">
        <v>37</v>
      </c>
      <c r="M4" s="8" t="s">
        <v>36</v>
      </c>
      <c r="N4" s="7" t="s">
        <v>37</v>
      </c>
      <c r="O4" s="8" t="s">
        <v>57</v>
      </c>
      <c r="P4" s="9" t="s">
        <v>58</v>
      </c>
      <c r="Q4" s="9" t="s">
        <v>59</v>
      </c>
      <c r="R4" s="9" t="s">
        <v>60</v>
      </c>
      <c r="S4" s="9" t="s">
        <v>61</v>
      </c>
      <c r="T4" s="7" t="s">
        <v>62</v>
      </c>
      <c r="V4" s="222"/>
      <c r="W4" s="216"/>
      <c r="X4" s="216"/>
      <c r="Y4" s="216"/>
      <c r="Z4" s="216"/>
      <c r="AA4" s="216"/>
      <c r="AB4" s="216"/>
      <c r="AC4" s="218"/>
      <c r="AD4" s="3" t="s">
        <v>36</v>
      </c>
      <c r="AE4" s="4" t="s">
        <v>37</v>
      </c>
      <c r="AF4" s="3" t="s">
        <v>36</v>
      </c>
      <c r="AG4" s="4" t="s">
        <v>37</v>
      </c>
      <c r="AH4" s="3" t="s">
        <v>36</v>
      </c>
      <c r="AI4" s="4" t="s">
        <v>37</v>
      </c>
      <c r="AJ4" s="3" t="s">
        <v>57</v>
      </c>
      <c r="AK4" s="5" t="s">
        <v>58</v>
      </c>
      <c r="AL4" s="5" t="s">
        <v>59</v>
      </c>
      <c r="AM4" s="5" t="s">
        <v>60</v>
      </c>
      <c r="AN4" s="5" t="s">
        <v>61</v>
      </c>
      <c r="AO4" s="4" t="s">
        <v>62</v>
      </c>
    </row>
    <row r="5" spans="1:41">
      <c r="A5" s="77" t="s">
        <v>0</v>
      </c>
      <c r="B5" s="35" t="s">
        <v>75</v>
      </c>
      <c r="C5" s="35" t="s">
        <v>76</v>
      </c>
      <c r="D5" s="36" t="s">
        <v>77</v>
      </c>
      <c r="E5" s="36" t="s">
        <v>77</v>
      </c>
      <c r="F5" s="36" t="s">
        <v>77</v>
      </c>
      <c r="G5" s="36" t="s">
        <v>77</v>
      </c>
      <c r="H5" s="55" t="s">
        <v>77</v>
      </c>
      <c r="I5" s="37">
        <v>4.5990000000000002</v>
      </c>
      <c r="J5" s="38">
        <v>0.85650000000000004</v>
      </c>
      <c r="K5" s="39">
        <v>4.5416999999999996</v>
      </c>
      <c r="L5" s="38">
        <v>0.9052</v>
      </c>
      <c r="M5" s="39">
        <v>4.6562999999999999</v>
      </c>
      <c r="N5" s="38">
        <v>0.80559999999999998</v>
      </c>
      <c r="O5" s="39">
        <v>4.4687999999999999</v>
      </c>
      <c r="P5" s="40">
        <v>4.5625</v>
      </c>
      <c r="Q5" s="40">
        <v>4.5937999999999999</v>
      </c>
      <c r="R5" s="40">
        <v>4.6875</v>
      </c>
      <c r="S5" s="40">
        <v>4.6562999999999999</v>
      </c>
      <c r="T5" s="38">
        <v>4.625</v>
      </c>
      <c r="V5" s="77" t="s">
        <v>0</v>
      </c>
      <c r="W5" s="35" t="s">
        <v>75</v>
      </c>
      <c r="X5" s="35" t="s">
        <v>76</v>
      </c>
      <c r="Y5" s="36" t="s">
        <v>77</v>
      </c>
      <c r="Z5" s="36" t="s">
        <v>77</v>
      </c>
      <c r="AA5" s="36" t="s">
        <v>77</v>
      </c>
      <c r="AB5" s="36" t="s">
        <v>77</v>
      </c>
      <c r="AC5" s="55" t="s">
        <v>77</v>
      </c>
      <c r="AD5" s="39">
        <v>4.7708000000000004</v>
      </c>
      <c r="AE5" s="38">
        <v>0.4572</v>
      </c>
      <c r="AF5" s="39">
        <v>4.7812999999999999</v>
      </c>
      <c r="AG5" s="38">
        <v>0.48559999999999998</v>
      </c>
      <c r="AH5" s="39">
        <v>4.7603999999999997</v>
      </c>
      <c r="AI5" s="38">
        <v>0.42909999999999998</v>
      </c>
      <c r="AJ5" s="39">
        <v>4.75</v>
      </c>
      <c r="AK5" s="40">
        <v>4.7187999999999999</v>
      </c>
      <c r="AL5" s="40">
        <v>4.875</v>
      </c>
      <c r="AM5" s="40">
        <v>4.7187999999999999</v>
      </c>
      <c r="AN5" s="40">
        <v>4.7812999999999999</v>
      </c>
      <c r="AO5" s="38">
        <v>4.7812999999999999</v>
      </c>
    </row>
    <row r="6" spans="1:41">
      <c r="A6" s="78" t="s">
        <v>1</v>
      </c>
      <c r="B6" s="42" t="s">
        <v>78</v>
      </c>
      <c r="C6" s="42" t="s">
        <v>95</v>
      </c>
      <c r="D6" s="20" t="s">
        <v>77</v>
      </c>
      <c r="E6" s="20" t="s">
        <v>77</v>
      </c>
      <c r="F6" s="20" t="s">
        <v>77</v>
      </c>
      <c r="G6" s="20" t="s">
        <v>77</v>
      </c>
      <c r="H6" s="43" t="s">
        <v>77</v>
      </c>
      <c r="I6" s="44">
        <v>4.2656000000000001</v>
      </c>
      <c r="J6" s="45">
        <v>0.90790000000000004</v>
      </c>
      <c r="K6" s="46">
        <v>4.1458000000000004</v>
      </c>
      <c r="L6" s="45">
        <v>0.96220000000000006</v>
      </c>
      <c r="M6" s="46">
        <v>4.3853999999999997</v>
      </c>
      <c r="N6" s="45">
        <v>0.83819999999999995</v>
      </c>
      <c r="O6" s="46">
        <v>4.3125</v>
      </c>
      <c r="P6" s="47">
        <v>4.25</v>
      </c>
      <c r="Q6" s="47">
        <v>3.875</v>
      </c>
      <c r="R6" s="47">
        <v>4.3437999999999999</v>
      </c>
      <c r="S6" s="47">
        <v>4.4375</v>
      </c>
      <c r="T6" s="45">
        <v>4.375</v>
      </c>
      <c r="V6" s="78" t="s">
        <v>1</v>
      </c>
      <c r="W6" s="42" t="s">
        <v>78</v>
      </c>
      <c r="X6" s="42" t="s">
        <v>95</v>
      </c>
      <c r="Y6" s="20" t="s">
        <v>77</v>
      </c>
      <c r="Z6" s="20" t="s">
        <v>77</v>
      </c>
      <c r="AA6" s="20" t="s">
        <v>77</v>
      </c>
      <c r="AB6" s="20" t="s">
        <v>77</v>
      </c>
      <c r="AC6" s="43" t="s">
        <v>77</v>
      </c>
      <c r="AD6" s="46">
        <v>4.7083000000000004</v>
      </c>
      <c r="AE6" s="45">
        <v>0.53010000000000002</v>
      </c>
      <c r="AF6" s="46">
        <v>4.7187999999999999</v>
      </c>
      <c r="AG6" s="45">
        <v>0.5171</v>
      </c>
      <c r="AH6" s="46">
        <v>4.6978999999999997</v>
      </c>
      <c r="AI6" s="45">
        <v>0.54520000000000002</v>
      </c>
      <c r="AJ6" s="46">
        <v>4.75</v>
      </c>
      <c r="AK6" s="47">
        <v>4.6562999999999999</v>
      </c>
      <c r="AL6" s="47">
        <v>4.75</v>
      </c>
      <c r="AM6" s="47">
        <v>4.5312999999999999</v>
      </c>
      <c r="AN6" s="47">
        <v>4.8125</v>
      </c>
      <c r="AO6" s="45">
        <v>4.75</v>
      </c>
    </row>
    <row r="7" spans="1:41">
      <c r="A7" s="78" t="s">
        <v>2</v>
      </c>
      <c r="B7" s="42" t="s">
        <v>78</v>
      </c>
      <c r="C7" s="42" t="s">
        <v>92</v>
      </c>
      <c r="D7" s="20" t="s">
        <v>77</v>
      </c>
      <c r="E7" s="20" t="s">
        <v>77</v>
      </c>
      <c r="F7" s="20" t="s">
        <v>77</v>
      </c>
      <c r="G7" s="20" t="s">
        <v>77</v>
      </c>
      <c r="H7" s="43" t="s">
        <v>77</v>
      </c>
      <c r="I7" s="44">
        <v>4.3281000000000001</v>
      </c>
      <c r="J7" s="45">
        <v>0.92759999999999998</v>
      </c>
      <c r="K7" s="46">
        <v>4.2708000000000004</v>
      </c>
      <c r="L7" s="45">
        <v>0.92310000000000003</v>
      </c>
      <c r="M7" s="46">
        <v>4.3853999999999997</v>
      </c>
      <c r="N7" s="45">
        <v>0.93320000000000003</v>
      </c>
      <c r="O7" s="46">
        <v>4.3437999999999999</v>
      </c>
      <c r="P7" s="47">
        <v>4.4687999999999999</v>
      </c>
      <c r="Q7" s="47">
        <v>4</v>
      </c>
      <c r="R7" s="47">
        <v>4.5312999999999999</v>
      </c>
      <c r="S7" s="47">
        <v>4.4687999999999999</v>
      </c>
      <c r="T7" s="45">
        <v>4.1562999999999999</v>
      </c>
      <c r="V7" s="78" t="s">
        <v>2</v>
      </c>
      <c r="W7" s="42" t="s">
        <v>78</v>
      </c>
      <c r="X7" s="42" t="s">
        <v>92</v>
      </c>
      <c r="Y7" s="20" t="s">
        <v>77</v>
      </c>
      <c r="Z7" s="20" t="s">
        <v>77</v>
      </c>
      <c r="AA7" s="20" t="s">
        <v>77</v>
      </c>
      <c r="AB7" s="20" t="s">
        <v>77</v>
      </c>
      <c r="AC7" s="43" t="s">
        <v>77</v>
      </c>
      <c r="AD7" s="46">
        <v>4.6822999999999997</v>
      </c>
      <c r="AE7" s="45">
        <v>0.53959999999999997</v>
      </c>
      <c r="AF7" s="46">
        <v>4.6771000000000003</v>
      </c>
      <c r="AG7" s="45">
        <v>0.5524</v>
      </c>
      <c r="AH7" s="46">
        <v>4.6875</v>
      </c>
      <c r="AI7" s="45">
        <v>0.52939999999999998</v>
      </c>
      <c r="AJ7" s="46">
        <v>4.75</v>
      </c>
      <c r="AK7" s="47">
        <v>4.5312999999999999</v>
      </c>
      <c r="AL7" s="47">
        <v>4.75</v>
      </c>
      <c r="AM7" s="47">
        <v>4.7187999999999999</v>
      </c>
      <c r="AN7" s="47">
        <v>4.5937999999999999</v>
      </c>
      <c r="AO7" s="45">
        <v>4.75</v>
      </c>
    </row>
    <row r="8" spans="1:41">
      <c r="A8" s="78" t="s">
        <v>3</v>
      </c>
      <c r="B8" s="42" t="s">
        <v>78</v>
      </c>
      <c r="C8" s="42" t="s">
        <v>96</v>
      </c>
      <c r="D8" s="20" t="s">
        <v>77</v>
      </c>
      <c r="E8" s="20" t="s">
        <v>77</v>
      </c>
      <c r="F8" s="20" t="s">
        <v>77</v>
      </c>
      <c r="G8" s="20" t="s">
        <v>77</v>
      </c>
      <c r="H8" s="43" t="s">
        <v>77</v>
      </c>
      <c r="I8" s="44">
        <v>3.9270999999999998</v>
      </c>
      <c r="J8" s="45">
        <v>1.0509999999999999</v>
      </c>
      <c r="K8" s="46">
        <v>3.8020999999999998</v>
      </c>
      <c r="L8" s="45">
        <v>1.1296999999999999</v>
      </c>
      <c r="M8" s="46">
        <v>4.0521000000000003</v>
      </c>
      <c r="N8" s="45">
        <v>0.95550000000000002</v>
      </c>
      <c r="O8" s="46">
        <v>3.625</v>
      </c>
      <c r="P8" s="47">
        <v>3.75</v>
      </c>
      <c r="Q8" s="47">
        <v>4.0312999999999999</v>
      </c>
      <c r="R8" s="47">
        <v>4.125</v>
      </c>
      <c r="S8" s="47">
        <v>3.75</v>
      </c>
      <c r="T8" s="45">
        <v>4.2812999999999999</v>
      </c>
      <c r="V8" s="78" t="s">
        <v>3</v>
      </c>
      <c r="W8" s="42" t="s">
        <v>78</v>
      </c>
      <c r="X8" s="42" t="s">
        <v>96</v>
      </c>
      <c r="Y8" s="20" t="s">
        <v>77</v>
      </c>
      <c r="Z8" s="20" t="s">
        <v>77</v>
      </c>
      <c r="AA8" s="20" t="s">
        <v>77</v>
      </c>
      <c r="AB8" s="20" t="s">
        <v>77</v>
      </c>
      <c r="AC8" s="43" t="s">
        <v>77</v>
      </c>
      <c r="AD8" s="46">
        <v>4.4531000000000001</v>
      </c>
      <c r="AE8" s="45">
        <v>0.78459999999999996</v>
      </c>
      <c r="AF8" s="46">
        <v>4.3437999999999999</v>
      </c>
      <c r="AG8" s="45">
        <v>0.90410000000000001</v>
      </c>
      <c r="AH8" s="46">
        <v>4.5625</v>
      </c>
      <c r="AI8" s="45">
        <v>0.62929999999999997</v>
      </c>
      <c r="AJ8" s="46">
        <v>3.8125</v>
      </c>
      <c r="AK8" s="47">
        <v>4.4687999999999999</v>
      </c>
      <c r="AL8" s="47">
        <v>4.75</v>
      </c>
      <c r="AM8" s="47">
        <v>4.6562999999999999</v>
      </c>
      <c r="AN8" s="47">
        <v>4.7187999999999999</v>
      </c>
      <c r="AO8" s="45">
        <v>4.3125</v>
      </c>
    </row>
    <row r="9" spans="1:41">
      <c r="A9" s="78" t="s">
        <v>4</v>
      </c>
      <c r="B9" s="42" t="s">
        <v>78</v>
      </c>
      <c r="C9" s="42" t="s">
        <v>97</v>
      </c>
      <c r="D9" s="20" t="s">
        <v>77</v>
      </c>
      <c r="E9" s="20" t="s">
        <v>77</v>
      </c>
      <c r="F9" s="20" t="s">
        <v>77</v>
      </c>
      <c r="G9" s="20" t="s">
        <v>77</v>
      </c>
      <c r="H9" s="43" t="s">
        <v>77</v>
      </c>
      <c r="I9" s="44">
        <v>2.4426999999999999</v>
      </c>
      <c r="J9" s="45">
        <v>1.3131999999999999</v>
      </c>
      <c r="K9" s="46">
        <v>2.4582999999999999</v>
      </c>
      <c r="L9" s="45">
        <v>1.2642</v>
      </c>
      <c r="M9" s="46">
        <v>2.4270999999999998</v>
      </c>
      <c r="N9" s="45">
        <v>1.3669</v>
      </c>
      <c r="O9" s="46">
        <v>1.7813000000000001</v>
      </c>
      <c r="P9" s="47">
        <v>2.2187999999999999</v>
      </c>
      <c r="Q9" s="47">
        <v>3.375</v>
      </c>
      <c r="R9" s="47">
        <v>2.9375</v>
      </c>
      <c r="S9" s="47">
        <v>1.5</v>
      </c>
      <c r="T9" s="45">
        <v>2.8437999999999999</v>
      </c>
      <c r="V9" s="78" t="s">
        <v>4</v>
      </c>
      <c r="W9" s="42" t="s">
        <v>78</v>
      </c>
      <c r="X9" s="42" t="s">
        <v>97</v>
      </c>
      <c r="Y9" s="20" t="s">
        <v>77</v>
      </c>
      <c r="Z9" s="20" t="s">
        <v>77</v>
      </c>
      <c r="AA9" s="20" t="s">
        <v>77</v>
      </c>
      <c r="AB9" s="20" t="s">
        <v>77</v>
      </c>
      <c r="AC9" s="43" t="s">
        <v>77</v>
      </c>
      <c r="AD9" s="46">
        <v>3.4375</v>
      </c>
      <c r="AE9" s="45">
        <v>1.1097999999999999</v>
      </c>
      <c r="AF9" s="46">
        <v>3.4792000000000001</v>
      </c>
      <c r="AG9" s="45">
        <v>1.1875</v>
      </c>
      <c r="AH9" s="46">
        <v>3.3957999999999999</v>
      </c>
      <c r="AI9" s="45">
        <v>1.0308999999999999</v>
      </c>
      <c r="AJ9" s="46">
        <v>2.6875</v>
      </c>
      <c r="AK9" s="47">
        <v>4.0937999999999999</v>
      </c>
      <c r="AL9" s="47">
        <v>3.6562999999999999</v>
      </c>
      <c r="AM9" s="47">
        <v>3.75</v>
      </c>
      <c r="AN9" s="47">
        <v>3.1562999999999999</v>
      </c>
      <c r="AO9" s="45">
        <v>3.2812999999999999</v>
      </c>
    </row>
    <row r="10" spans="1:41" ht="15" thickBot="1">
      <c r="A10" s="79" t="s">
        <v>5</v>
      </c>
      <c r="B10" s="48" t="s">
        <v>78</v>
      </c>
      <c r="C10" s="48" t="s">
        <v>98</v>
      </c>
      <c r="D10" s="49" t="s">
        <v>77</v>
      </c>
      <c r="E10" s="49" t="s">
        <v>77</v>
      </c>
      <c r="F10" s="49" t="s">
        <v>77</v>
      </c>
      <c r="G10" s="49" t="s">
        <v>77</v>
      </c>
      <c r="H10" s="50" t="s">
        <v>77</v>
      </c>
      <c r="I10" s="51">
        <v>1.1771</v>
      </c>
      <c r="J10" s="52">
        <v>0.74490000000000001</v>
      </c>
      <c r="K10" s="53">
        <v>1.1667000000000001</v>
      </c>
      <c r="L10" s="52">
        <v>0.73509999999999998</v>
      </c>
      <c r="M10" s="53">
        <v>1.1875</v>
      </c>
      <c r="N10" s="52">
        <v>0.75829999999999997</v>
      </c>
      <c r="O10" s="53">
        <v>1.1563000000000001</v>
      </c>
      <c r="P10" s="54">
        <v>1.1875</v>
      </c>
      <c r="Q10" s="54">
        <v>1.1563000000000001</v>
      </c>
      <c r="R10" s="54">
        <v>1.2188000000000001</v>
      </c>
      <c r="S10" s="54">
        <v>1.1875</v>
      </c>
      <c r="T10" s="52">
        <v>1.1563000000000001</v>
      </c>
      <c r="V10" s="79" t="s">
        <v>5</v>
      </c>
      <c r="W10" s="48" t="s">
        <v>78</v>
      </c>
      <c r="X10" s="48" t="s">
        <v>98</v>
      </c>
      <c r="Y10" s="49" t="s">
        <v>77</v>
      </c>
      <c r="Z10" s="49" t="s">
        <v>77</v>
      </c>
      <c r="AA10" s="49" t="s">
        <v>77</v>
      </c>
      <c r="AB10" s="49" t="s">
        <v>77</v>
      </c>
      <c r="AC10" s="50" t="s">
        <v>77</v>
      </c>
      <c r="AD10" s="53">
        <v>1.3385</v>
      </c>
      <c r="AE10" s="52">
        <v>0.57430000000000003</v>
      </c>
      <c r="AF10" s="53">
        <v>1.3957999999999999</v>
      </c>
      <c r="AG10" s="52">
        <v>0.64039999999999997</v>
      </c>
      <c r="AH10" s="53">
        <v>1.2813000000000001</v>
      </c>
      <c r="AI10" s="52">
        <v>0.49640000000000001</v>
      </c>
      <c r="AJ10" s="53">
        <v>1.0938000000000001</v>
      </c>
      <c r="AK10" s="54">
        <v>1.5313000000000001</v>
      </c>
      <c r="AL10" s="54">
        <v>1.5625</v>
      </c>
      <c r="AM10" s="54">
        <v>1.3125</v>
      </c>
      <c r="AN10" s="54">
        <v>1.25</v>
      </c>
      <c r="AO10" s="52">
        <v>1.2813000000000001</v>
      </c>
    </row>
    <row r="11" spans="1:41" ht="15" thickTop="1">
      <c r="A11" s="77" t="s">
        <v>6</v>
      </c>
      <c r="B11" s="35" t="s">
        <v>90</v>
      </c>
      <c r="C11" s="35" t="s">
        <v>113</v>
      </c>
      <c r="D11" s="36">
        <v>9.75</v>
      </c>
      <c r="E11" s="36" t="s">
        <v>79</v>
      </c>
      <c r="F11" s="36" t="s">
        <v>80</v>
      </c>
      <c r="G11" s="36" t="s">
        <v>81</v>
      </c>
      <c r="H11" s="55" t="s">
        <v>77</v>
      </c>
      <c r="I11" s="37">
        <v>2.7187999999999999</v>
      </c>
      <c r="J11" s="38">
        <v>1.2211000000000001</v>
      </c>
      <c r="K11" s="39">
        <v>3</v>
      </c>
      <c r="L11" s="38">
        <v>1.2053</v>
      </c>
      <c r="M11" s="39">
        <v>2.4375</v>
      </c>
      <c r="N11" s="38">
        <v>1.1771</v>
      </c>
      <c r="O11" s="39">
        <v>3.7187999999999999</v>
      </c>
      <c r="P11" s="40">
        <v>2.9687999999999999</v>
      </c>
      <c r="Q11" s="40">
        <v>2.3125</v>
      </c>
      <c r="R11" s="40">
        <v>2.4062999999999999</v>
      </c>
      <c r="S11" s="40">
        <v>2.75</v>
      </c>
      <c r="T11" s="38">
        <v>2.1562999999999999</v>
      </c>
      <c r="V11" s="77" t="s">
        <v>6</v>
      </c>
      <c r="W11" s="35" t="s">
        <v>90</v>
      </c>
      <c r="X11" s="35" t="s">
        <v>113</v>
      </c>
      <c r="Y11" s="36">
        <v>9.75</v>
      </c>
      <c r="Z11" s="36" t="s">
        <v>79</v>
      </c>
      <c r="AA11" s="36" t="s">
        <v>80</v>
      </c>
      <c r="AB11" s="36" t="s">
        <v>81</v>
      </c>
      <c r="AC11" s="55" t="s">
        <v>77</v>
      </c>
      <c r="AD11" s="39">
        <v>3.9323000000000001</v>
      </c>
      <c r="AE11" s="38">
        <v>0.93259999999999998</v>
      </c>
      <c r="AF11" s="39">
        <v>4.1666999999999996</v>
      </c>
      <c r="AG11" s="38">
        <v>0.85429999999999995</v>
      </c>
      <c r="AH11" s="39">
        <v>3.6979000000000002</v>
      </c>
      <c r="AI11" s="38">
        <v>0.95279999999999998</v>
      </c>
      <c r="AJ11" s="39">
        <v>4.3125</v>
      </c>
      <c r="AK11" s="40">
        <v>3.875</v>
      </c>
      <c r="AL11" s="40">
        <v>4.3125</v>
      </c>
      <c r="AM11" s="40">
        <v>3.7187999999999999</v>
      </c>
      <c r="AN11" s="40">
        <v>3.6562999999999999</v>
      </c>
      <c r="AO11" s="38">
        <v>3.7187999999999999</v>
      </c>
    </row>
    <row r="12" spans="1:41">
      <c r="A12" s="78" t="s">
        <v>7</v>
      </c>
      <c r="B12" s="42" t="s">
        <v>90</v>
      </c>
      <c r="C12" s="42" t="s">
        <v>113</v>
      </c>
      <c r="D12" s="20">
        <v>12</v>
      </c>
      <c r="E12" s="20" t="s">
        <v>79</v>
      </c>
      <c r="F12" s="20" t="s">
        <v>80</v>
      </c>
      <c r="G12" s="20" t="s">
        <v>81</v>
      </c>
      <c r="H12" s="43" t="s">
        <v>77</v>
      </c>
      <c r="I12" s="44">
        <v>3.25</v>
      </c>
      <c r="J12" s="45">
        <v>1.2151000000000001</v>
      </c>
      <c r="K12" s="46">
        <v>3.5</v>
      </c>
      <c r="L12" s="45">
        <v>1.2397</v>
      </c>
      <c r="M12" s="46">
        <v>3</v>
      </c>
      <c r="N12" s="45">
        <v>1.1425000000000001</v>
      </c>
      <c r="O12" s="46">
        <v>4.2812999999999999</v>
      </c>
      <c r="P12" s="47">
        <v>3.375</v>
      </c>
      <c r="Q12" s="47">
        <v>2.8437999999999999</v>
      </c>
      <c r="R12" s="47">
        <v>3.125</v>
      </c>
      <c r="S12" s="47">
        <v>3.3437999999999999</v>
      </c>
      <c r="T12" s="45">
        <v>2.5312999999999999</v>
      </c>
      <c r="V12" s="78" t="s">
        <v>7</v>
      </c>
      <c r="W12" s="42" t="s">
        <v>90</v>
      </c>
      <c r="X12" s="42" t="s">
        <v>113</v>
      </c>
      <c r="Y12" s="20">
        <v>12</v>
      </c>
      <c r="Z12" s="20" t="s">
        <v>79</v>
      </c>
      <c r="AA12" s="20" t="s">
        <v>80</v>
      </c>
      <c r="AB12" s="20" t="s">
        <v>81</v>
      </c>
      <c r="AC12" s="43" t="s">
        <v>77</v>
      </c>
      <c r="AD12" s="46">
        <v>4.3021000000000003</v>
      </c>
      <c r="AE12" s="45">
        <v>0.80730000000000002</v>
      </c>
      <c r="AF12" s="46">
        <v>4.4896000000000003</v>
      </c>
      <c r="AG12" s="45">
        <v>0.69579999999999997</v>
      </c>
      <c r="AH12" s="46">
        <v>4.1146000000000003</v>
      </c>
      <c r="AI12" s="45">
        <v>0.86899999999999999</v>
      </c>
      <c r="AJ12" s="46">
        <v>4.625</v>
      </c>
      <c r="AK12" s="47">
        <v>4.25</v>
      </c>
      <c r="AL12" s="47">
        <v>4.5937999999999999</v>
      </c>
      <c r="AM12" s="47">
        <v>4.0625</v>
      </c>
      <c r="AN12" s="47">
        <v>3.7812999999999999</v>
      </c>
      <c r="AO12" s="45">
        <v>4.5</v>
      </c>
    </row>
    <row r="13" spans="1:41">
      <c r="A13" s="78" t="s">
        <v>8</v>
      </c>
      <c r="B13" s="42" t="s">
        <v>87</v>
      </c>
      <c r="C13" s="42" t="s">
        <v>113</v>
      </c>
      <c r="D13" s="20">
        <v>16</v>
      </c>
      <c r="E13" s="20" t="s">
        <v>79</v>
      </c>
      <c r="F13" s="20" t="s">
        <v>80</v>
      </c>
      <c r="G13" s="20" t="s">
        <v>81</v>
      </c>
      <c r="H13" s="43" t="s">
        <v>77</v>
      </c>
      <c r="I13" s="44">
        <v>3.6145999999999998</v>
      </c>
      <c r="J13" s="45">
        <v>1.0670999999999999</v>
      </c>
      <c r="K13" s="46">
        <v>3.8125</v>
      </c>
      <c r="L13" s="45">
        <v>1.0494000000000001</v>
      </c>
      <c r="M13" s="46">
        <v>3.4167000000000001</v>
      </c>
      <c r="N13" s="45">
        <v>1.0529999999999999</v>
      </c>
      <c r="O13" s="46">
        <v>4.4375</v>
      </c>
      <c r="P13" s="47">
        <v>3.9062999999999999</v>
      </c>
      <c r="Q13" s="47">
        <v>3.0937999999999999</v>
      </c>
      <c r="R13" s="47">
        <v>3.1562999999999999</v>
      </c>
      <c r="S13" s="47">
        <v>3.75</v>
      </c>
      <c r="T13" s="45">
        <v>3.3437999999999999</v>
      </c>
      <c r="V13" s="78" t="s">
        <v>8</v>
      </c>
      <c r="W13" s="42" t="s">
        <v>87</v>
      </c>
      <c r="X13" s="42" t="s">
        <v>113</v>
      </c>
      <c r="Y13" s="20">
        <v>16</v>
      </c>
      <c r="Z13" s="20" t="s">
        <v>79</v>
      </c>
      <c r="AA13" s="20" t="s">
        <v>80</v>
      </c>
      <c r="AB13" s="20" t="s">
        <v>81</v>
      </c>
      <c r="AC13" s="43" t="s">
        <v>77</v>
      </c>
      <c r="AD13" s="46">
        <v>4.4322999999999997</v>
      </c>
      <c r="AE13" s="45">
        <v>0.73480000000000001</v>
      </c>
      <c r="AF13" s="46">
        <v>4.4896000000000003</v>
      </c>
      <c r="AG13" s="45">
        <v>0.72540000000000004</v>
      </c>
      <c r="AH13" s="46">
        <v>4.375</v>
      </c>
      <c r="AI13" s="45">
        <v>0.74339999999999995</v>
      </c>
      <c r="AJ13" s="46">
        <v>4.6562999999999999</v>
      </c>
      <c r="AK13" s="47">
        <v>4.125</v>
      </c>
      <c r="AL13" s="47">
        <v>4.6875</v>
      </c>
      <c r="AM13" s="47">
        <v>4.4687999999999999</v>
      </c>
      <c r="AN13" s="47">
        <v>4.125</v>
      </c>
      <c r="AO13" s="45">
        <v>4.5312999999999999</v>
      </c>
    </row>
    <row r="14" spans="1:41">
      <c r="A14" s="78" t="s">
        <v>9</v>
      </c>
      <c r="B14" s="42" t="s">
        <v>90</v>
      </c>
      <c r="C14" s="42" t="s">
        <v>99</v>
      </c>
      <c r="D14" s="20">
        <v>24</v>
      </c>
      <c r="E14" s="20" t="s">
        <v>79</v>
      </c>
      <c r="F14" s="20" t="s">
        <v>80</v>
      </c>
      <c r="G14" s="20" t="s">
        <v>81</v>
      </c>
      <c r="H14" s="43" t="s">
        <v>77</v>
      </c>
      <c r="I14" s="44">
        <v>3.6718999999999999</v>
      </c>
      <c r="J14" s="45">
        <v>1.1216999999999999</v>
      </c>
      <c r="K14" s="46">
        <v>4</v>
      </c>
      <c r="L14" s="45">
        <v>1.0563</v>
      </c>
      <c r="M14" s="46">
        <v>3.3437999999999999</v>
      </c>
      <c r="N14" s="45">
        <v>1.0938000000000001</v>
      </c>
      <c r="O14" s="46">
        <v>4.4375</v>
      </c>
      <c r="P14" s="47">
        <v>3.9062999999999999</v>
      </c>
      <c r="Q14" s="47">
        <v>3.6562999999999999</v>
      </c>
      <c r="R14" s="47">
        <v>3.0937999999999999</v>
      </c>
      <c r="S14" s="47">
        <v>3.4375</v>
      </c>
      <c r="T14" s="45">
        <v>3.5</v>
      </c>
      <c r="V14" s="78" t="s">
        <v>9</v>
      </c>
      <c r="W14" s="42" t="s">
        <v>90</v>
      </c>
      <c r="X14" s="42" t="s">
        <v>99</v>
      </c>
      <c r="Y14" s="20">
        <v>24</v>
      </c>
      <c r="Z14" s="20" t="s">
        <v>79</v>
      </c>
      <c r="AA14" s="20" t="s">
        <v>80</v>
      </c>
      <c r="AB14" s="20" t="s">
        <v>81</v>
      </c>
      <c r="AC14" s="43" t="s">
        <v>77</v>
      </c>
      <c r="AD14" s="46">
        <v>4.6718999999999999</v>
      </c>
      <c r="AE14" s="45">
        <v>0.55259999999999998</v>
      </c>
      <c r="AF14" s="46">
        <v>4.5937999999999999</v>
      </c>
      <c r="AG14" s="45">
        <v>0.60829999999999995</v>
      </c>
      <c r="AH14" s="46">
        <v>4.75</v>
      </c>
      <c r="AI14" s="45">
        <v>0.48120000000000002</v>
      </c>
      <c r="AJ14" s="46">
        <v>4.625</v>
      </c>
      <c r="AK14" s="47">
        <v>4.5</v>
      </c>
      <c r="AL14" s="47">
        <v>4.6562999999999999</v>
      </c>
      <c r="AM14" s="47">
        <v>4.7812999999999999</v>
      </c>
      <c r="AN14" s="47">
        <v>4.6562999999999999</v>
      </c>
      <c r="AO14" s="45">
        <v>4.8125</v>
      </c>
    </row>
    <row r="15" spans="1:41">
      <c r="A15" s="78" t="s">
        <v>10</v>
      </c>
      <c r="B15" s="42" t="s">
        <v>90</v>
      </c>
      <c r="C15" s="42" t="s">
        <v>101</v>
      </c>
      <c r="D15" s="20">
        <v>32</v>
      </c>
      <c r="E15" s="20" t="s">
        <v>79</v>
      </c>
      <c r="F15" s="20" t="s">
        <v>80</v>
      </c>
      <c r="G15" s="20" t="s">
        <v>81</v>
      </c>
      <c r="H15" s="43" t="s">
        <v>77</v>
      </c>
      <c r="I15" s="44">
        <v>4.0103999999999997</v>
      </c>
      <c r="J15" s="45">
        <v>0.95440000000000003</v>
      </c>
      <c r="K15" s="46">
        <v>4.1146000000000003</v>
      </c>
      <c r="L15" s="45">
        <v>0.93889999999999996</v>
      </c>
      <c r="M15" s="46">
        <v>3.9062999999999999</v>
      </c>
      <c r="N15" s="45">
        <v>0.96330000000000005</v>
      </c>
      <c r="O15" s="46">
        <v>4.0625</v>
      </c>
      <c r="P15" s="47">
        <v>4.2187999999999999</v>
      </c>
      <c r="Q15" s="47">
        <v>4.0625</v>
      </c>
      <c r="R15" s="47">
        <v>4.0625</v>
      </c>
      <c r="S15" s="47">
        <v>3.7187999999999999</v>
      </c>
      <c r="T15" s="45">
        <v>3.9375</v>
      </c>
      <c r="V15" s="78" t="s">
        <v>10</v>
      </c>
      <c r="W15" s="42" t="s">
        <v>90</v>
      </c>
      <c r="X15" s="42" t="s">
        <v>101</v>
      </c>
      <c r="Y15" s="20">
        <v>32</v>
      </c>
      <c r="Z15" s="20" t="s">
        <v>79</v>
      </c>
      <c r="AA15" s="20" t="s">
        <v>80</v>
      </c>
      <c r="AB15" s="20" t="s">
        <v>81</v>
      </c>
      <c r="AC15" s="43" t="s">
        <v>77</v>
      </c>
      <c r="AD15" s="46">
        <v>4.5468999999999999</v>
      </c>
      <c r="AE15" s="45">
        <v>0.63729999999999998</v>
      </c>
      <c r="AF15" s="46">
        <v>4.4687999999999999</v>
      </c>
      <c r="AG15" s="45">
        <v>0.69510000000000005</v>
      </c>
      <c r="AH15" s="46">
        <v>4.625</v>
      </c>
      <c r="AI15" s="45">
        <v>0.56659999999999999</v>
      </c>
      <c r="AJ15" s="46">
        <v>4.3437999999999999</v>
      </c>
      <c r="AK15" s="47">
        <v>4.4062999999999999</v>
      </c>
      <c r="AL15" s="47">
        <v>4.6562999999999999</v>
      </c>
      <c r="AM15" s="47">
        <v>4.4375</v>
      </c>
      <c r="AN15" s="47">
        <v>4.6875</v>
      </c>
      <c r="AO15" s="45">
        <v>4.75</v>
      </c>
    </row>
    <row r="16" spans="1:41">
      <c r="A16" s="78" t="s">
        <v>11</v>
      </c>
      <c r="B16" s="42" t="s">
        <v>90</v>
      </c>
      <c r="C16" s="42" t="s">
        <v>101</v>
      </c>
      <c r="D16" s="20">
        <v>48</v>
      </c>
      <c r="E16" s="20" t="s">
        <v>79</v>
      </c>
      <c r="F16" s="20" t="s">
        <v>80</v>
      </c>
      <c r="G16" s="20" t="s">
        <v>81</v>
      </c>
      <c r="H16" s="43" t="s">
        <v>77</v>
      </c>
      <c r="I16" s="44">
        <v>4.4322999999999997</v>
      </c>
      <c r="J16" s="45">
        <v>0.91849999999999998</v>
      </c>
      <c r="K16" s="46">
        <v>4.4166999999999996</v>
      </c>
      <c r="L16" s="45">
        <v>0.93659999999999999</v>
      </c>
      <c r="M16" s="46">
        <v>4.4478999999999997</v>
      </c>
      <c r="N16" s="45">
        <v>0.90459999999999996</v>
      </c>
      <c r="O16" s="46">
        <v>4.2187999999999999</v>
      </c>
      <c r="P16" s="47">
        <v>4.7187999999999999</v>
      </c>
      <c r="Q16" s="47">
        <v>4.3125</v>
      </c>
      <c r="R16" s="47">
        <v>4.4062999999999999</v>
      </c>
      <c r="S16" s="47">
        <v>4.4375</v>
      </c>
      <c r="T16" s="45">
        <v>4.5</v>
      </c>
      <c r="V16" s="78" t="s">
        <v>11</v>
      </c>
      <c r="W16" s="42" t="s">
        <v>90</v>
      </c>
      <c r="X16" s="42" t="s">
        <v>101</v>
      </c>
      <c r="Y16" s="20">
        <v>48</v>
      </c>
      <c r="Z16" s="20" t="s">
        <v>79</v>
      </c>
      <c r="AA16" s="20" t="s">
        <v>80</v>
      </c>
      <c r="AB16" s="20" t="s">
        <v>81</v>
      </c>
      <c r="AC16" s="43" t="s">
        <v>77</v>
      </c>
      <c r="AD16" s="46">
        <v>4.6353999999999997</v>
      </c>
      <c r="AE16" s="45">
        <v>0.59</v>
      </c>
      <c r="AF16" s="46">
        <v>4.6353999999999997</v>
      </c>
      <c r="AG16" s="45">
        <v>0.63439999999999996</v>
      </c>
      <c r="AH16" s="46">
        <v>4.6353999999999997</v>
      </c>
      <c r="AI16" s="45">
        <v>0.54520000000000002</v>
      </c>
      <c r="AJ16" s="46">
        <v>4.6875</v>
      </c>
      <c r="AK16" s="47">
        <v>4.5625</v>
      </c>
      <c r="AL16" s="47">
        <v>4.6562999999999999</v>
      </c>
      <c r="AM16" s="47">
        <v>4.5312999999999999</v>
      </c>
      <c r="AN16" s="47">
        <v>4.5625</v>
      </c>
      <c r="AO16" s="45">
        <v>4.8125</v>
      </c>
    </row>
    <row r="17" spans="1:41">
      <c r="A17" s="78" t="s">
        <v>12</v>
      </c>
      <c r="B17" s="42" t="s">
        <v>90</v>
      </c>
      <c r="C17" s="42" t="s">
        <v>101</v>
      </c>
      <c r="D17" s="20">
        <v>64</v>
      </c>
      <c r="E17" s="20" t="s">
        <v>79</v>
      </c>
      <c r="F17" s="20" t="s">
        <v>80</v>
      </c>
      <c r="G17" s="20" t="s">
        <v>81</v>
      </c>
      <c r="H17" s="43" t="s">
        <v>77</v>
      </c>
      <c r="I17" s="44">
        <v>4.5625</v>
      </c>
      <c r="J17" s="45">
        <v>0.86599999999999999</v>
      </c>
      <c r="K17" s="46">
        <v>4.5208000000000004</v>
      </c>
      <c r="L17" s="45">
        <v>0.87029999999999996</v>
      </c>
      <c r="M17" s="46">
        <v>4.6041999999999996</v>
      </c>
      <c r="N17" s="45">
        <v>0.86429999999999996</v>
      </c>
      <c r="O17" s="46">
        <v>4.6562999999999999</v>
      </c>
      <c r="P17" s="47">
        <v>4.375</v>
      </c>
      <c r="Q17" s="47">
        <v>4.5312999999999999</v>
      </c>
      <c r="R17" s="47">
        <v>4.625</v>
      </c>
      <c r="S17" s="47">
        <v>4.5937999999999999</v>
      </c>
      <c r="T17" s="45">
        <v>4.5937999999999999</v>
      </c>
      <c r="V17" s="78" t="s">
        <v>12</v>
      </c>
      <c r="W17" s="42" t="s">
        <v>90</v>
      </c>
      <c r="X17" s="42" t="s">
        <v>101</v>
      </c>
      <c r="Y17" s="20">
        <v>64</v>
      </c>
      <c r="Z17" s="20" t="s">
        <v>79</v>
      </c>
      <c r="AA17" s="20" t="s">
        <v>80</v>
      </c>
      <c r="AB17" s="20" t="s">
        <v>81</v>
      </c>
      <c r="AC17" s="43" t="s">
        <v>77</v>
      </c>
      <c r="AD17" s="46">
        <v>4.7291999999999996</v>
      </c>
      <c r="AE17" s="45">
        <v>0.50090000000000001</v>
      </c>
      <c r="AF17" s="46">
        <v>4.7396000000000003</v>
      </c>
      <c r="AG17" s="45">
        <v>0.48659999999999998</v>
      </c>
      <c r="AH17" s="46">
        <v>4.7187999999999999</v>
      </c>
      <c r="AI17" s="45">
        <v>0.5171</v>
      </c>
      <c r="AJ17" s="46">
        <v>4.9062999999999999</v>
      </c>
      <c r="AK17" s="47">
        <v>4.5625</v>
      </c>
      <c r="AL17" s="47">
        <v>4.75</v>
      </c>
      <c r="AM17" s="47">
        <v>4.7187999999999999</v>
      </c>
      <c r="AN17" s="47">
        <v>4.7812999999999999</v>
      </c>
      <c r="AO17" s="45">
        <v>4.6562999999999999</v>
      </c>
    </row>
    <row r="18" spans="1:41" ht="15" thickBot="1">
      <c r="A18" s="79" t="s">
        <v>13</v>
      </c>
      <c r="B18" s="48" t="s">
        <v>90</v>
      </c>
      <c r="C18" s="48" t="s">
        <v>101</v>
      </c>
      <c r="D18" s="49">
        <v>96</v>
      </c>
      <c r="E18" s="49" t="s">
        <v>79</v>
      </c>
      <c r="F18" s="49" t="s">
        <v>80</v>
      </c>
      <c r="G18" s="49" t="s">
        <v>81</v>
      </c>
      <c r="H18" s="50" t="s">
        <v>77</v>
      </c>
      <c r="I18" s="51">
        <v>4.5833000000000004</v>
      </c>
      <c r="J18" s="52">
        <v>0.8397</v>
      </c>
      <c r="K18" s="53">
        <v>4.5728999999999997</v>
      </c>
      <c r="L18" s="52">
        <v>0.85529999999999995</v>
      </c>
      <c r="M18" s="53">
        <v>4.5937999999999999</v>
      </c>
      <c r="N18" s="52">
        <v>0.82820000000000005</v>
      </c>
      <c r="O18" s="53">
        <v>4.6562999999999999</v>
      </c>
      <c r="P18" s="54">
        <v>4.5625</v>
      </c>
      <c r="Q18" s="54">
        <v>4.5</v>
      </c>
      <c r="R18" s="54">
        <v>4.5937999999999999</v>
      </c>
      <c r="S18" s="54">
        <v>4.625</v>
      </c>
      <c r="T18" s="52">
        <v>4.5625</v>
      </c>
      <c r="V18" s="79" t="s">
        <v>13</v>
      </c>
      <c r="W18" s="48" t="s">
        <v>90</v>
      </c>
      <c r="X18" s="48" t="s">
        <v>101</v>
      </c>
      <c r="Y18" s="49">
        <v>96</v>
      </c>
      <c r="Z18" s="49" t="s">
        <v>79</v>
      </c>
      <c r="AA18" s="49" t="s">
        <v>80</v>
      </c>
      <c r="AB18" s="49" t="s">
        <v>81</v>
      </c>
      <c r="AC18" s="50" t="s">
        <v>77</v>
      </c>
      <c r="AD18" s="53">
        <v>4.7083000000000004</v>
      </c>
      <c r="AE18" s="52">
        <v>0.48899999999999999</v>
      </c>
      <c r="AF18" s="53">
        <v>4.6875</v>
      </c>
      <c r="AG18" s="52">
        <v>0.52939999999999998</v>
      </c>
      <c r="AH18" s="53">
        <v>4.7291999999999996</v>
      </c>
      <c r="AI18" s="52">
        <v>0.44669999999999999</v>
      </c>
      <c r="AJ18" s="53">
        <v>4.6562999999999999</v>
      </c>
      <c r="AK18" s="54">
        <v>4.6562999999999999</v>
      </c>
      <c r="AL18" s="54">
        <v>4.75</v>
      </c>
      <c r="AM18" s="54">
        <v>4.6875</v>
      </c>
      <c r="AN18" s="54">
        <v>4.7187999999999999</v>
      </c>
      <c r="AO18" s="52">
        <v>4.7812999999999999</v>
      </c>
    </row>
    <row r="19" spans="1:41" ht="15" thickTop="1">
      <c r="A19" s="77" t="s">
        <v>14</v>
      </c>
      <c r="B19" s="35" t="s">
        <v>88</v>
      </c>
      <c r="C19" s="35" t="s">
        <v>84</v>
      </c>
      <c r="D19" s="36">
        <v>13.2</v>
      </c>
      <c r="E19" s="36" t="s">
        <v>79</v>
      </c>
      <c r="F19" s="36" t="s">
        <v>80</v>
      </c>
      <c r="G19" s="36" t="s">
        <v>81</v>
      </c>
      <c r="H19" s="55" t="s">
        <v>114</v>
      </c>
      <c r="I19" s="37">
        <v>2.9115000000000002</v>
      </c>
      <c r="J19" s="38">
        <v>1.2010000000000001</v>
      </c>
      <c r="K19" s="39">
        <v>2.9895999999999998</v>
      </c>
      <c r="L19" s="38">
        <v>1.2267999999999999</v>
      </c>
      <c r="M19" s="39">
        <v>2.8332999999999999</v>
      </c>
      <c r="N19" s="38">
        <v>1.1758</v>
      </c>
      <c r="O19" s="39">
        <v>3.8125</v>
      </c>
      <c r="P19" s="40">
        <v>3</v>
      </c>
      <c r="Q19" s="40">
        <v>2.1562999999999999</v>
      </c>
      <c r="R19" s="40">
        <v>2.75</v>
      </c>
      <c r="S19" s="40">
        <v>3.4062999999999999</v>
      </c>
      <c r="T19" s="38">
        <v>2.3437999999999999</v>
      </c>
      <c r="V19" s="77" t="s">
        <v>14</v>
      </c>
      <c r="W19" s="35" t="s">
        <v>88</v>
      </c>
      <c r="X19" s="35" t="s">
        <v>84</v>
      </c>
      <c r="Y19" s="36">
        <v>13.2</v>
      </c>
      <c r="Z19" s="36" t="s">
        <v>79</v>
      </c>
      <c r="AA19" s="36" t="s">
        <v>80</v>
      </c>
      <c r="AB19" s="36" t="s">
        <v>81</v>
      </c>
      <c r="AC19" s="55" t="s">
        <v>114</v>
      </c>
      <c r="AD19" s="39">
        <v>4.1353999999999997</v>
      </c>
      <c r="AE19" s="38">
        <v>0.80079999999999996</v>
      </c>
      <c r="AF19" s="39">
        <v>4.2603999999999997</v>
      </c>
      <c r="AG19" s="38">
        <v>0.72899999999999998</v>
      </c>
      <c r="AH19" s="39">
        <v>4.0103999999999997</v>
      </c>
      <c r="AI19" s="38">
        <v>0.85219999999999996</v>
      </c>
      <c r="AJ19" s="39">
        <v>4.2812999999999999</v>
      </c>
      <c r="AK19" s="40">
        <v>4.125</v>
      </c>
      <c r="AL19" s="40">
        <v>4.375</v>
      </c>
      <c r="AM19" s="40">
        <v>3.9375</v>
      </c>
      <c r="AN19" s="40">
        <v>3.8125</v>
      </c>
      <c r="AO19" s="38">
        <v>4.2812999999999999</v>
      </c>
    </row>
    <row r="20" spans="1:41">
      <c r="A20" s="78" t="s">
        <v>15</v>
      </c>
      <c r="B20" s="42" t="s">
        <v>88</v>
      </c>
      <c r="C20" s="42" t="s">
        <v>84</v>
      </c>
      <c r="D20" s="20">
        <v>16.399999999999999</v>
      </c>
      <c r="E20" s="20" t="s">
        <v>79</v>
      </c>
      <c r="F20" s="20" t="s">
        <v>80</v>
      </c>
      <c r="G20" s="20" t="s">
        <v>81</v>
      </c>
      <c r="H20" s="43" t="s">
        <v>114</v>
      </c>
      <c r="I20" s="44">
        <v>3.6198000000000001</v>
      </c>
      <c r="J20" s="45">
        <v>1.1331</v>
      </c>
      <c r="K20" s="46">
        <v>3.75</v>
      </c>
      <c r="L20" s="45">
        <v>1.1425000000000001</v>
      </c>
      <c r="M20" s="46">
        <v>3.4895999999999998</v>
      </c>
      <c r="N20" s="45">
        <v>1.1144000000000001</v>
      </c>
      <c r="O20" s="46">
        <v>4.2187999999999999</v>
      </c>
      <c r="P20" s="47">
        <v>3.625</v>
      </c>
      <c r="Q20" s="47">
        <v>3.4062999999999999</v>
      </c>
      <c r="R20" s="47">
        <v>3.5312999999999999</v>
      </c>
      <c r="S20" s="47">
        <v>3.7812999999999999</v>
      </c>
      <c r="T20" s="45">
        <v>3.1562999999999999</v>
      </c>
      <c r="V20" s="78" t="s">
        <v>15</v>
      </c>
      <c r="W20" s="42" t="s">
        <v>88</v>
      </c>
      <c r="X20" s="42" t="s">
        <v>84</v>
      </c>
      <c r="Y20" s="20">
        <v>16.399999999999999</v>
      </c>
      <c r="Z20" s="20" t="s">
        <v>79</v>
      </c>
      <c r="AA20" s="20" t="s">
        <v>80</v>
      </c>
      <c r="AB20" s="20" t="s">
        <v>81</v>
      </c>
      <c r="AC20" s="43" t="s">
        <v>114</v>
      </c>
      <c r="AD20" s="46">
        <v>4.5156000000000001</v>
      </c>
      <c r="AE20" s="45">
        <v>0.67079999999999995</v>
      </c>
      <c r="AF20" s="46">
        <v>4.5208000000000004</v>
      </c>
      <c r="AG20" s="45">
        <v>0.59789999999999999</v>
      </c>
      <c r="AH20" s="46">
        <v>4.5103999999999997</v>
      </c>
      <c r="AI20" s="45">
        <v>0.73980000000000001</v>
      </c>
      <c r="AJ20" s="46">
        <v>4.5312999999999999</v>
      </c>
      <c r="AK20" s="47">
        <v>4.5</v>
      </c>
      <c r="AL20" s="47">
        <v>4.5312999999999999</v>
      </c>
      <c r="AM20" s="47">
        <v>4.3437999999999999</v>
      </c>
      <c r="AN20" s="47">
        <v>4.5312999999999999</v>
      </c>
      <c r="AO20" s="45">
        <v>4.6562999999999999</v>
      </c>
    </row>
    <row r="21" spans="1:41">
      <c r="A21" s="78" t="s">
        <v>16</v>
      </c>
      <c r="B21" s="42" t="s">
        <v>88</v>
      </c>
      <c r="C21" s="42" t="s">
        <v>84</v>
      </c>
      <c r="D21" s="20">
        <v>24.4</v>
      </c>
      <c r="E21" s="20" t="s">
        <v>79</v>
      </c>
      <c r="F21" s="20" t="s">
        <v>80</v>
      </c>
      <c r="G21" s="20" t="s">
        <v>81</v>
      </c>
      <c r="H21" s="43" t="s">
        <v>114</v>
      </c>
      <c r="I21" s="44">
        <v>4.1406000000000001</v>
      </c>
      <c r="J21" s="45">
        <v>0.96860000000000002</v>
      </c>
      <c r="K21" s="46">
        <v>4.1666999999999996</v>
      </c>
      <c r="L21" s="45">
        <v>0.93659999999999999</v>
      </c>
      <c r="M21" s="46">
        <v>4.1146000000000003</v>
      </c>
      <c r="N21" s="45">
        <v>1.0039</v>
      </c>
      <c r="O21" s="46">
        <v>4.375</v>
      </c>
      <c r="P21" s="47">
        <v>4.125</v>
      </c>
      <c r="Q21" s="47">
        <v>4</v>
      </c>
      <c r="R21" s="47">
        <v>4.2812999999999999</v>
      </c>
      <c r="S21" s="47">
        <v>4.1562999999999999</v>
      </c>
      <c r="T21" s="45">
        <v>3.9062999999999999</v>
      </c>
      <c r="V21" s="78" t="s">
        <v>16</v>
      </c>
      <c r="W21" s="42" t="s">
        <v>88</v>
      </c>
      <c r="X21" s="42" t="s">
        <v>84</v>
      </c>
      <c r="Y21" s="20">
        <v>24.4</v>
      </c>
      <c r="Z21" s="20" t="s">
        <v>79</v>
      </c>
      <c r="AA21" s="20" t="s">
        <v>80</v>
      </c>
      <c r="AB21" s="20" t="s">
        <v>81</v>
      </c>
      <c r="AC21" s="43" t="s">
        <v>114</v>
      </c>
      <c r="AD21" s="46">
        <v>4.7134999999999998</v>
      </c>
      <c r="AE21" s="45">
        <v>0.49730000000000002</v>
      </c>
      <c r="AF21" s="46">
        <v>4.7083000000000004</v>
      </c>
      <c r="AG21" s="45">
        <v>0.50090000000000001</v>
      </c>
      <c r="AH21" s="46">
        <v>4.7187999999999999</v>
      </c>
      <c r="AI21" s="45">
        <v>0.49640000000000001</v>
      </c>
      <c r="AJ21" s="46">
        <v>4.7187999999999999</v>
      </c>
      <c r="AK21" s="47">
        <v>4.6562999999999999</v>
      </c>
      <c r="AL21" s="47">
        <v>4.75</v>
      </c>
      <c r="AM21" s="47">
        <v>4.7187999999999999</v>
      </c>
      <c r="AN21" s="47">
        <v>4.5625</v>
      </c>
      <c r="AO21" s="45">
        <v>4.875</v>
      </c>
    </row>
    <row r="22" spans="1:41">
      <c r="A22" s="78" t="s">
        <v>17</v>
      </c>
      <c r="B22" s="42" t="s">
        <v>88</v>
      </c>
      <c r="C22" s="42" t="s">
        <v>84</v>
      </c>
      <c r="D22" s="20">
        <v>32</v>
      </c>
      <c r="E22" s="20" t="s">
        <v>79</v>
      </c>
      <c r="F22" s="20" t="s">
        <v>80</v>
      </c>
      <c r="G22" s="20" t="s">
        <v>81</v>
      </c>
      <c r="H22" s="43" t="s">
        <v>114</v>
      </c>
      <c r="I22" s="44">
        <v>4.1718999999999999</v>
      </c>
      <c r="J22" s="45">
        <v>1.0008999999999999</v>
      </c>
      <c r="K22" s="46">
        <v>4.1978999999999997</v>
      </c>
      <c r="L22" s="45">
        <v>1.0323</v>
      </c>
      <c r="M22" s="46">
        <v>4.1458000000000004</v>
      </c>
      <c r="N22" s="45">
        <v>0.97309999999999997</v>
      </c>
      <c r="O22" s="46">
        <v>4.4687999999999999</v>
      </c>
      <c r="P22" s="47">
        <v>4.2187999999999999</v>
      </c>
      <c r="Q22" s="47">
        <v>3.9062999999999999</v>
      </c>
      <c r="R22" s="47">
        <v>4.3125</v>
      </c>
      <c r="S22" s="47">
        <v>4.25</v>
      </c>
      <c r="T22" s="45">
        <v>3.875</v>
      </c>
      <c r="V22" s="78" t="s">
        <v>17</v>
      </c>
      <c r="W22" s="42" t="s">
        <v>88</v>
      </c>
      <c r="X22" s="42" t="s">
        <v>84</v>
      </c>
      <c r="Y22" s="20">
        <v>32</v>
      </c>
      <c r="Z22" s="20" t="s">
        <v>79</v>
      </c>
      <c r="AA22" s="20" t="s">
        <v>80</v>
      </c>
      <c r="AB22" s="20" t="s">
        <v>81</v>
      </c>
      <c r="AC22" s="43" t="s">
        <v>114</v>
      </c>
      <c r="AD22" s="46">
        <v>4.5990000000000002</v>
      </c>
      <c r="AE22" s="45">
        <v>0.57940000000000003</v>
      </c>
      <c r="AF22" s="46">
        <v>4.5625</v>
      </c>
      <c r="AG22" s="45">
        <v>0.64580000000000004</v>
      </c>
      <c r="AH22" s="46">
        <v>4.6353999999999997</v>
      </c>
      <c r="AI22" s="45">
        <v>0.50509999999999999</v>
      </c>
      <c r="AJ22" s="46">
        <v>4.4687999999999999</v>
      </c>
      <c r="AK22" s="47">
        <v>4.5312999999999999</v>
      </c>
      <c r="AL22" s="47">
        <v>4.6875</v>
      </c>
      <c r="AM22" s="47">
        <v>4.5937999999999999</v>
      </c>
      <c r="AN22" s="47">
        <v>4.625</v>
      </c>
      <c r="AO22" s="45">
        <v>4.6875</v>
      </c>
    </row>
    <row r="23" spans="1:41">
      <c r="A23" s="78" t="s">
        <v>18</v>
      </c>
      <c r="B23" s="42" t="s">
        <v>88</v>
      </c>
      <c r="C23" s="42" t="s">
        <v>84</v>
      </c>
      <c r="D23" s="20">
        <v>48</v>
      </c>
      <c r="E23" s="20" t="s">
        <v>79</v>
      </c>
      <c r="F23" s="20" t="s">
        <v>80</v>
      </c>
      <c r="G23" s="20" t="s">
        <v>81</v>
      </c>
      <c r="H23" s="43" t="s">
        <v>114</v>
      </c>
      <c r="I23" s="44">
        <v>4.5208000000000004</v>
      </c>
      <c r="J23" s="45">
        <v>0.8498</v>
      </c>
      <c r="K23" s="46">
        <v>4.5625</v>
      </c>
      <c r="L23" s="45">
        <v>0.85609999999999997</v>
      </c>
      <c r="M23" s="46">
        <v>4.4791999999999996</v>
      </c>
      <c r="N23" s="45">
        <v>0.8458</v>
      </c>
      <c r="O23" s="46">
        <v>4.5625</v>
      </c>
      <c r="P23" s="47">
        <v>4.625</v>
      </c>
      <c r="Q23" s="47">
        <v>4.5</v>
      </c>
      <c r="R23" s="47">
        <v>4.4687999999999999</v>
      </c>
      <c r="S23" s="47">
        <v>4.5625</v>
      </c>
      <c r="T23" s="45">
        <v>4.4062999999999999</v>
      </c>
      <c r="V23" s="78" t="s">
        <v>18</v>
      </c>
      <c r="W23" s="42" t="s">
        <v>88</v>
      </c>
      <c r="X23" s="42" t="s">
        <v>84</v>
      </c>
      <c r="Y23" s="20">
        <v>48</v>
      </c>
      <c r="Z23" s="20" t="s">
        <v>79</v>
      </c>
      <c r="AA23" s="20" t="s">
        <v>80</v>
      </c>
      <c r="AB23" s="20" t="s">
        <v>81</v>
      </c>
      <c r="AC23" s="43" t="s">
        <v>114</v>
      </c>
      <c r="AD23" s="46">
        <v>4.6875</v>
      </c>
      <c r="AE23" s="45">
        <v>0.50780000000000003</v>
      </c>
      <c r="AF23" s="46">
        <v>4.6666999999999996</v>
      </c>
      <c r="AG23" s="45">
        <v>0.51639999999999997</v>
      </c>
      <c r="AH23" s="46">
        <v>4.7083000000000004</v>
      </c>
      <c r="AI23" s="45">
        <v>0.50090000000000001</v>
      </c>
      <c r="AJ23" s="46">
        <v>4.7812999999999999</v>
      </c>
      <c r="AK23" s="47">
        <v>4.6875</v>
      </c>
      <c r="AL23" s="47">
        <v>4.5312999999999999</v>
      </c>
      <c r="AM23" s="47">
        <v>4.7187999999999999</v>
      </c>
      <c r="AN23" s="47">
        <v>4.7187999999999999</v>
      </c>
      <c r="AO23" s="45">
        <v>4.6875</v>
      </c>
    </row>
    <row r="24" spans="1:41">
      <c r="A24" s="78" t="s">
        <v>94</v>
      </c>
      <c r="B24" s="42" t="s">
        <v>88</v>
      </c>
      <c r="C24" s="42" t="s">
        <v>84</v>
      </c>
      <c r="D24" s="20">
        <v>64</v>
      </c>
      <c r="E24" s="20" t="s">
        <v>79</v>
      </c>
      <c r="F24" s="20" t="s">
        <v>80</v>
      </c>
      <c r="G24" s="20" t="s">
        <v>81</v>
      </c>
      <c r="H24" s="43" t="s">
        <v>114</v>
      </c>
      <c r="I24" s="44">
        <v>4.5884999999999998</v>
      </c>
      <c r="J24" s="45">
        <v>0.85770000000000002</v>
      </c>
      <c r="K24" s="46">
        <v>4.5728999999999997</v>
      </c>
      <c r="L24" s="45">
        <v>0.85529999999999995</v>
      </c>
      <c r="M24" s="46">
        <v>4.6041999999999996</v>
      </c>
      <c r="N24" s="45">
        <v>0.86429999999999996</v>
      </c>
      <c r="O24" s="46">
        <v>4.5937999999999999</v>
      </c>
      <c r="P24" s="47">
        <v>4.5937999999999999</v>
      </c>
      <c r="Q24" s="47">
        <v>4.5312999999999999</v>
      </c>
      <c r="R24" s="47">
        <v>4.625</v>
      </c>
      <c r="S24" s="47">
        <v>4.625</v>
      </c>
      <c r="T24" s="45">
        <v>4.5625</v>
      </c>
      <c r="V24" s="78" t="s">
        <v>94</v>
      </c>
      <c r="W24" s="42" t="s">
        <v>88</v>
      </c>
      <c r="X24" s="42" t="s">
        <v>84</v>
      </c>
      <c r="Y24" s="20">
        <v>64</v>
      </c>
      <c r="Z24" s="20" t="s">
        <v>79</v>
      </c>
      <c r="AA24" s="20" t="s">
        <v>80</v>
      </c>
      <c r="AB24" s="20" t="s">
        <v>81</v>
      </c>
      <c r="AC24" s="43" t="s">
        <v>114</v>
      </c>
      <c r="AD24" s="46">
        <v>4.7291999999999996</v>
      </c>
      <c r="AE24" s="45">
        <v>0.47949999999999998</v>
      </c>
      <c r="AF24" s="46">
        <v>4.6978999999999997</v>
      </c>
      <c r="AG24" s="45">
        <v>0.50509999999999999</v>
      </c>
      <c r="AH24" s="46">
        <v>4.7603999999999997</v>
      </c>
      <c r="AI24" s="45">
        <v>0.45290000000000002</v>
      </c>
      <c r="AJ24" s="46">
        <v>4.7812999999999999</v>
      </c>
      <c r="AK24" s="47">
        <v>4.5312999999999999</v>
      </c>
      <c r="AL24" s="47">
        <v>4.7812999999999999</v>
      </c>
      <c r="AM24" s="47">
        <v>4.7187999999999999</v>
      </c>
      <c r="AN24" s="47">
        <v>4.6875</v>
      </c>
      <c r="AO24" s="45">
        <v>4.875</v>
      </c>
    </row>
    <row r="25" spans="1:41">
      <c r="A25" s="78" t="s">
        <v>19</v>
      </c>
      <c r="B25" s="42" t="s">
        <v>88</v>
      </c>
      <c r="C25" s="42" t="s">
        <v>84</v>
      </c>
      <c r="D25" s="20">
        <v>96</v>
      </c>
      <c r="E25" s="20" t="s">
        <v>79</v>
      </c>
      <c r="F25" s="20" t="s">
        <v>80</v>
      </c>
      <c r="G25" s="20" t="s">
        <v>81</v>
      </c>
      <c r="H25" s="43" t="s">
        <v>114</v>
      </c>
      <c r="I25" s="44">
        <v>4.5937999999999999</v>
      </c>
      <c r="J25" s="45">
        <v>0.83230000000000004</v>
      </c>
      <c r="K25" s="46">
        <v>4.5312999999999999</v>
      </c>
      <c r="L25" s="45">
        <v>0.87</v>
      </c>
      <c r="M25" s="46">
        <v>4.6562999999999999</v>
      </c>
      <c r="N25" s="45">
        <v>0.79239999999999999</v>
      </c>
      <c r="O25" s="46">
        <v>4.5937999999999999</v>
      </c>
      <c r="P25" s="47">
        <v>4.4062999999999999</v>
      </c>
      <c r="Q25" s="47">
        <v>4.5937999999999999</v>
      </c>
      <c r="R25" s="47">
        <v>4.6562999999999999</v>
      </c>
      <c r="S25" s="47">
        <v>4.6562999999999999</v>
      </c>
      <c r="T25" s="45">
        <v>4.6562999999999999</v>
      </c>
      <c r="V25" s="78" t="s">
        <v>19</v>
      </c>
      <c r="W25" s="42" t="s">
        <v>88</v>
      </c>
      <c r="X25" s="42" t="s">
        <v>84</v>
      </c>
      <c r="Y25" s="20">
        <v>96</v>
      </c>
      <c r="Z25" s="20" t="s">
        <v>79</v>
      </c>
      <c r="AA25" s="20" t="s">
        <v>80</v>
      </c>
      <c r="AB25" s="20" t="s">
        <v>81</v>
      </c>
      <c r="AC25" s="43" t="s">
        <v>114</v>
      </c>
      <c r="AD25" s="46">
        <v>4.6822999999999997</v>
      </c>
      <c r="AE25" s="45">
        <v>0.51990000000000003</v>
      </c>
      <c r="AF25" s="46">
        <v>4.6562999999999999</v>
      </c>
      <c r="AG25" s="45">
        <v>0.53959999999999997</v>
      </c>
      <c r="AH25" s="46">
        <v>4.7083000000000004</v>
      </c>
      <c r="AI25" s="45">
        <v>0.50090000000000001</v>
      </c>
      <c r="AJ25" s="46">
        <v>4.7812999999999999</v>
      </c>
      <c r="AK25" s="47">
        <v>4.4375</v>
      </c>
      <c r="AL25" s="47">
        <v>4.75</v>
      </c>
      <c r="AM25" s="47">
        <v>4.7187999999999999</v>
      </c>
      <c r="AN25" s="47">
        <v>4.6875</v>
      </c>
      <c r="AO25" s="45">
        <v>4.7187999999999999</v>
      </c>
    </row>
    <row r="26" spans="1:41">
      <c r="A26" s="78" t="s">
        <v>20</v>
      </c>
      <c r="B26" s="42" t="s">
        <v>89</v>
      </c>
      <c r="C26" s="42" t="s">
        <v>84</v>
      </c>
      <c r="D26" s="20">
        <v>13.2</v>
      </c>
      <c r="E26" s="20" t="s">
        <v>85</v>
      </c>
      <c r="F26" s="20" t="s">
        <v>80</v>
      </c>
      <c r="G26" s="20" t="s">
        <v>81</v>
      </c>
      <c r="H26" s="43" t="s">
        <v>114</v>
      </c>
      <c r="I26" s="44">
        <v>2.9634999999999998</v>
      </c>
      <c r="J26" s="45">
        <v>1.1861999999999999</v>
      </c>
      <c r="K26" s="46">
        <v>3.0312999999999999</v>
      </c>
      <c r="L26" s="45">
        <v>1.2604</v>
      </c>
      <c r="M26" s="46">
        <v>2.8957999999999999</v>
      </c>
      <c r="N26" s="45">
        <v>1.1095999999999999</v>
      </c>
      <c r="O26" s="46">
        <v>3.6562999999999999</v>
      </c>
      <c r="P26" s="47">
        <v>3</v>
      </c>
      <c r="Q26" s="47">
        <v>2.4375</v>
      </c>
      <c r="R26" s="47">
        <v>2.9687999999999999</v>
      </c>
      <c r="S26" s="47">
        <v>3.3125</v>
      </c>
      <c r="T26" s="45">
        <v>2.4062999999999999</v>
      </c>
      <c r="V26" s="78" t="s">
        <v>20</v>
      </c>
      <c r="W26" s="42" t="s">
        <v>89</v>
      </c>
      <c r="X26" s="42" t="s">
        <v>84</v>
      </c>
      <c r="Y26" s="20">
        <v>13.2</v>
      </c>
      <c r="Z26" s="20" t="s">
        <v>85</v>
      </c>
      <c r="AA26" s="20" t="s">
        <v>80</v>
      </c>
      <c r="AB26" s="20" t="s">
        <v>81</v>
      </c>
      <c r="AC26" s="43" t="s">
        <v>114</v>
      </c>
      <c r="AD26" s="46">
        <v>4.1146000000000003</v>
      </c>
      <c r="AE26" s="45">
        <v>0.84219999999999995</v>
      </c>
      <c r="AF26" s="46">
        <v>4.25</v>
      </c>
      <c r="AG26" s="45">
        <v>0.82079999999999997</v>
      </c>
      <c r="AH26" s="46">
        <v>3.9792000000000001</v>
      </c>
      <c r="AI26" s="45">
        <v>0.8458</v>
      </c>
      <c r="AJ26" s="46">
        <v>4.375</v>
      </c>
      <c r="AK26" s="47">
        <v>4.1875</v>
      </c>
      <c r="AL26" s="47">
        <v>4.1875</v>
      </c>
      <c r="AM26" s="47">
        <v>4</v>
      </c>
      <c r="AN26" s="47">
        <v>3.9687999999999999</v>
      </c>
      <c r="AO26" s="45">
        <v>3.9687999999999999</v>
      </c>
    </row>
    <row r="27" spans="1:41">
      <c r="A27" s="78" t="s">
        <v>21</v>
      </c>
      <c r="B27" s="42" t="s">
        <v>89</v>
      </c>
      <c r="C27" s="42" t="s">
        <v>84</v>
      </c>
      <c r="D27" s="20">
        <v>16.399999999999999</v>
      </c>
      <c r="E27" s="20" t="s">
        <v>85</v>
      </c>
      <c r="F27" s="20" t="s">
        <v>80</v>
      </c>
      <c r="G27" s="20" t="s">
        <v>81</v>
      </c>
      <c r="H27" s="43" t="s">
        <v>114</v>
      </c>
      <c r="I27" s="44">
        <v>3.5676999999999999</v>
      </c>
      <c r="J27" s="45">
        <v>1.1466000000000001</v>
      </c>
      <c r="K27" s="46">
        <v>3.6042000000000001</v>
      </c>
      <c r="L27" s="45">
        <v>1.2266999999999999</v>
      </c>
      <c r="M27" s="46">
        <v>3.5312999999999999</v>
      </c>
      <c r="N27" s="45">
        <v>1.0658000000000001</v>
      </c>
      <c r="O27" s="46">
        <v>4.125</v>
      </c>
      <c r="P27" s="47">
        <v>3.4687999999999999</v>
      </c>
      <c r="Q27" s="47">
        <v>3.2187999999999999</v>
      </c>
      <c r="R27" s="47">
        <v>3.5937999999999999</v>
      </c>
      <c r="S27" s="47">
        <v>3.8125</v>
      </c>
      <c r="T27" s="45">
        <v>3.1875</v>
      </c>
      <c r="V27" s="78" t="s">
        <v>21</v>
      </c>
      <c r="W27" s="42" t="s">
        <v>89</v>
      </c>
      <c r="X27" s="42" t="s">
        <v>84</v>
      </c>
      <c r="Y27" s="20">
        <v>16.399999999999999</v>
      </c>
      <c r="Z27" s="20" t="s">
        <v>85</v>
      </c>
      <c r="AA27" s="20" t="s">
        <v>80</v>
      </c>
      <c r="AB27" s="20" t="s">
        <v>81</v>
      </c>
      <c r="AC27" s="43" t="s">
        <v>114</v>
      </c>
      <c r="AD27" s="46">
        <v>4.5052000000000003</v>
      </c>
      <c r="AE27" s="45">
        <v>0.66310000000000002</v>
      </c>
      <c r="AF27" s="46">
        <v>4.5521000000000003</v>
      </c>
      <c r="AG27" s="45">
        <v>0.61339999999999995</v>
      </c>
      <c r="AH27" s="46">
        <v>4.4583000000000004</v>
      </c>
      <c r="AI27" s="45">
        <v>0.70960000000000001</v>
      </c>
      <c r="AJ27" s="46">
        <v>4.4687999999999999</v>
      </c>
      <c r="AK27" s="47">
        <v>4.6562999999999999</v>
      </c>
      <c r="AL27" s="47">
        <v>4.5312999999999999</v>
      </c>
      <c r="AM27" s="47">
        <v>4.3125</v>
      </c>
      <c r="AN27" s="47">
        <v>4.4062999999999999</v>
      </c>
      <c r="AO27" s="45">
        <v>4.6562999999999999</v>
      </c>
    </row>
    <row r="28" spans="1:41" ht="15" thickBot="1">
      <c r="A28" s="80" t="s">
        <v>22</v>
      </c>
      <c r="B28" s="57" t="s">
        <v>89</v>
      </c>
      <c r="C28" s="57" t="s">
        <v>84</v>
      </c>
      <c r="D28" s="58">
        <v>24.4</v>
      </c>
      <c r="E28" s="58" t="s">
        <v>85</v>
      </c>
      <c r="F28" s="58" t="s">
        <v>80</v>
      </c>
      <c r="G28" s="58" t="s">
        <v>81</v>
      </c>
      <c r="H28" s="59" t="s">
        <v>114</v>
      </c>
      <c r="I28" s="60">
        <v>4.1718999999999999</v>
      </c>
      <c r="J28" s="61">
        <v>0.99560000000000004</v>
      </c>
      <c r="K28" s="62">
        <v>4.1771000000000003</v>
      </c>
      <c r="L28" s="61">
        <v>1.0662</v>
      </c>
      <c r="M28" s="62">
        <v>4.1666999999999996</v>
      </c>
      <c r="N28" s="61">
        <v>0.92530000000000001</v>
      </c>
      <c r="O28" s="62">
        <v>4.2812999999999999</v>
      </c>
      <c r="P28" s="63">
        <v>4.3125</v>
      </c>
      <c r="Q28" s="63">
        <v>3.9375</v>
      </c>
      <c r="R28" s="63">
        <v>4.2187999999999999</v>
      </c>
      <c r="S28" s="63">
        <v>4.2812999999999999</v>
      </c>
      <c r="T28" s="61">
        <v>4</v>
      </c>
      <c r="V28" s="80" t="s">
        <v>22</v>
      </c>
      <c r="W28" s="57" t="s">
        <v>89</v>
      </c>
      <c r="X28" s="57" t="s">
        <v>84</v>
      </c>
      <c r="Y28" s="58">
        <v>24.4</v>
      </c>
      <c r="Z28" s="58" t="s">
        <v>85</v>
      </c>
      <c r="AA28" s="58" t="s">
        <v>80</v>
      </c>
      <c r="AB28" s="58" t="s">
        <v>81</v>
      </c>
      <c r="AC28" s="59" t="s">
        <v>114</v>
      </c>
      <c r="AD28" s="62">
        <v>4.6353999999999997</v>
      </c>
      <c r="AE28" s="61">
        <v>0.55330000000000001</v>
      </c>
      <c r="AF28" s="62">
        <v>4.6353999999999997</v>
      </c>
      <c r="AG28" s="61">
        <v>0.54520000000000002</v>
      </c>
      <c r="AH28" s="62">
        <v>4.6353999999999997</v>
      </c>
      <c r="AI28" s="61">
        <v>0.56420000000000003</v>
      </c>
      <c r="AJ28" s="62">
        <v>4.6875</v>
      </c>
      <c r="AK28" s="63">
        <v>4.5625</v>
      </c>
      <c r="AL28" s="63">
        <v>4.6562999999999999</v>
      </c>
      <c r="AM28" s="63">
        <v>4.625</v>
      </c>
      <c r="AN28" s="63">
        <v>4.5</v>
      </c>
      <c r="AO28" s="61">
        <v>4.7812999999999999</v>
      </c>
    </row>
    <row r="30" spans="1:41">
      <c r="A30" s="30"/>
      <c r="G30" s="119" t="s">
        <v>141</v>
      </c>
      <c r="H30" s="31"/>
      <c r="V30" s="30"/>
      <c r="AB30" s="119" t="s">
        <v>141</v>
      </c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</row>
    <row r="31" spans="1:41" s="85" customFormat="1">
      <c r="D31" s="112"/>
      <c r="E31" s="112"/>
      <c r="F31" s="112"/>
      <c r="G31" s="27" t="s">
        <v>138</v>
      </c>
      <c r="H31" s="83" t="s">
        <v>121</v>
      </c>
      <c r="I31" s="28" t="s">
        <v>36</v>
      </c>
      <c r="J31" s="28" t="s">
        <v>123</v>
      </c>
      <c r="K31" s="28" t="s">
        <v>36</v>
      </c>
      <c r="L31" s="28" t="s">
        <v>124</v>
      </c>
      <c r="M31" s="28" t="s">
        <v>125</v>
      </c>
      <c r="N31" s="28" t="s">
        <v>126</v>
      </c>
      <c r="O31" s="83" t="s">
        <v>127</v>
      </c>
      <c r="P31" s="83" t="s">
        <v>131</v>
      </c>
      <c r="Q31" s="2" t="s">
        <v>129</v>
      </c>
      <c r="R31" s="108" t="s">
        <v>130</v>
      </c>
      <c r="S31" s="121"/>
      <c r="T31" s="121"/>
      <c r="Y31" s="112"/>
      <c r="Z31" s="112"/>
      <c r="AA31" s="112"/>
      <c r="AB31" s="24" t="s">
        <v>139</v>
      </c>
      <c r="AC31" s="25" t="s">
        <v>121</v>
      </c>
      <c r="AD31" s="26" t="s">
        <v>36</v>
      </c>
      <c r="AE31" s="26" t="s">
        <v>123</v>
      </c>
      <c r="AF31" s="26" t="s">
        <v>36</v>
      </c>
      <c r="AG31" s="26" t="s">
        <v>124</v>
      </c>
      <c r="AH31" s="26" t="s">
        <v>125</v>
      </c>
      <c r="AI31" s="26" t="s">
        <v>126</v>
      </c>
      <c r="AJ31" s="25" t="s">
        <v>127</v>
      </c>
      <c r="AK31" s="25" t="s">
        <v>131</v>
      </c>
      <c r="AL31" s="110" t="s">
        <v>129</v>
      </c>
      <c r="AM31" s="111" t="s">
        <v>130</v>
      </c>
      <c r="AN31" s="104"/>
      <c r="AO31" s="104"/>
    </row>
    <row r="32" spans="1:41" s="85" customFormat="1">
      <c r="D32" s="112"/>
      <c r="E32" s="112"/>
      <c r="F32" s="112"/>
      <c r="G32" s="82">
        <v>1</v>
      </c>
      <c r="H32" s="29" t="s">
        <v>14</v>
      </c>
      <c r="I32" s="64">
        <v>2.9114583333333335</v>
      </c>
      <c r="J32" s="65" t="s">
        <v>6</v>
      </c>
      <c r="K32" s="64">
        <v>2.71875</v>
      </c>
      <c r="L32" s="64">
        <v>-0.19270833333333334</v>
      </c>
      <c r="M32" s="64">
        <v>7.4560556631647124E-2</v>
      </c>
      <c r="N32" s="64">
        <v>-2.5845881795836614</v>
      </c>
      <c r="O32" s="84" t="s">
        <v>114</v>
      </c>
      <c r="P32" s="84" t="s">
        <v>119</v>
      </c>
      <c r="Q32" s="66" t="s">
        <v>117</v>
      </c>
      <c r="R32" s="67" t="s">
        <v>120</v>
      </c>
      <c r="S32" s="31"/>
      <c r="T32" s="31"/>
      <c r="Y32" s="112"/>
      <c r="Z32" s="112"/>
      <c r="AA32" s="112"/>
      <c r="AB32" s="82">
        <v>1</v>
      </c>
      <c r="AC32" s="29" t="s">
        <v>14</v>
      </c>
      <c r="AD32" s="64">
        <v>4.135416666666667</v>
      </c>
      <c r="AE32" s="65" t="s">
        <v>6</v>
      </c>
      <c r="AF32" s="64">
        <v>3.9322916666666665</v>
      </c>
      <c r="AG32" s="64">
        <v>-0.203125</v>
      </c>
      <c r="AH32" s="64">
        <v>7.5867245392391314E-2</v>
      </c>
      <c r="AI32" s="64">
        <v>-2.6773741283134989</v>
      </c>
      <c r="AJ32" s="84" t="s">
        <v>114</v>
      </c>
      <c r="AK32" s="84" t="s">
        <v>119</v>
      </c>
      <c r="AL32" s="66" t="s">
        <v>117</v>
      </c>
      <c r="AM32" s="67" t="s">
        <v>120</v>
      </c>
      <c r="AN32" s="31"/>
      <c r="AO32" s="31"/>
    </row>
    <row r="33" spans="1:41" s="85" customFormat="1">
      <c r="D33" s="112"/>
      <c r="E33" s="112"/>
      <c r="F33" s="112"/>
      <c r="G33" s="82">
        <v>2</v>
      </c>
      <c r="H33" s="29" t="s">
        <v>15</v>
      </c>
      <c r="I33" s="64">
        <v>3.6197916666666665</v>
      </c>
      <c r="J33" s="65" t="s">
        <v>7</v>
      </c>
      <c r="K33" s="64">
        <v>3.25</v>
      </c>
      <c r="L33" s="64">
        <v>-0.36979166666666669</v>
      </c>
      <c r="M33" s="64">
        <v>7.0977190370322754E-2</v>
      </c>
      <c r="N33" s="64">
        <v>-5.2100071126693308</v>
      </c>
      <c r="O33" s="84" t="s">
        <v>114</v>
      </c>
      <c r="P33" s="84" t="s">
        <v>119</v>
      </c>
      <c r="Q33" s="66" t="s">
        <v>117</v>
      </c>
      <c r="R33" s="67" t="s">
        <v>120</v>
      </c>
      <c r="S33" s="31"/>
      <c r="T33" s="31"/>
      <c r="Y33" s="112"/>
      <c r="Z33" s="112"/>
      <c r="AA33" s="112"/>
      <c r="AB33" s="82">
        <v>2</v>
      </c>
      <c r="AC33" s="29" t="s">
        <v>15</v>
      </c>
      <c r="AD33" s="64">
        <v>4.515625</v>
      </c>
      <c r="AE33" s="65" t="s">
        <v>7</v>
      </c>
      <c r="AF33" s="64">
        <v>4.302083333333333</v>
      </c>
      <c r="AG33" s="64">
        <v>-0.21354166666666666</v>
      </c>
      <c r="AH33" s="64">
        <v>7.0495316515328005E-2</v>
      </c>
      <c r="AI33" s="64">
        <v>-3.0291610453332125</v>
      </c>
      <c r="AJ33" s="84" t="s">
        <v>114</v>
      </c>
      <c r="AK33" s="84" t="s">
        <v>119</v>
      </c>
      <c r="AL33" s="66" t="s">
        <v>117</v>
      </c>
      <c r="AM33" s="67" t="s">
        <v>120</v>
      </c>
      <c r="AN33" s="31"/>
      <c r="AO33" s="31"/>
    </row>
    <row r="34" spans="1:41" s="85" customFormat="1">
      <c r="D34" s="112"/>
      <c r="E34" s="112"/>
      <c r="F34" s="112"/>
      <c r="G34" s="82">
        <v>3</v>
      </c>
      <c r="H34" s="29" t="s">
        <v>16</v>
      </c>
      <c r="I34" s="64">
        <v>4.140625</v>
      </c>
      <c r="J34" s="65" t="s">
        <v>9</v>
      </c>
      <c r="K34" s="64">
        <v>3.671875</v>
      </c>
      <c r="L34" s="64">
        <v>-0.46875</v>
      </c>
      <c r="M34" s="64">
        <v>7.5639453315751559E-2</v>
      </c>
      <c r="N34" s="64">
        <v>-6.1971627167007171</v>
      </c>
      <c r="O34" s="84" t="s">
        <v>114</v>
      </c>
      <c r="P34" s="84" t="s">
        <v>119</v>
      </c>
      <c r="Q34" s="66" t="s">
        <v>117</v>
      </c>
      <c r="R34" s="67" t="s">
        <v>120</v>
      </c>
      <c r="S34" s="31"/>
      <c r="T34" s="31"/>
      <c r="Y34" s="112"/>
      <c r="Z34" s="112"/>
      <c r="AA34" s="112"/>
      <c r="AB34" s="82">
        <v>3</v>
      </c>
      <c r="AC34" s="29" t="s">
        <v>16</v>
      </c>
      <c r="AD34" s="64">
        <v>4.713541666666667</v>
      </c>
      <c r="AE34" s="65" t="s">
        <v>9</v>
      </c>
      <c r="AF34" s="64">
        <v>4.671875</v>
      </c>
      <c r="AG34" s="64">
        <v>-4.1666666666666664E-2</v>
      </c>
      <c r="AH34" s="64">
        <v>4.5423961099855262E-2</v>
      </c>
      <c r="AI34" s="64">
        <v>-0.91728386643936766</v>
      </c>
      <c r="AJ34" s="84" t="s">
        <v>114</v>
      </c>
      <c r="AK34" s="84" t="s">
        <v>119</v>
      </c>
      <c r="AL34" s="66" t="s">
        <v>119</v>
      </c>
      <c r="AM34" s="67" t="s">
        <v>120</v>
      </c>
      <c r="AN34" s="31"/>
      <c r="AO34" s="31"/>
    </row>
    <row r="35" spans="1:41" s="85" customFormat="1">
      <c r="D35" s="112"/>
      <c r="E35" s="112"/>
      <c r="F35" s="112"/>
      <c r="G35" s="82">
        <v>4</v>
      </c>
      <c r="H35" s="29" t="s">
        <v>17</v>
      </c>
      <c r="I35" s="64">
        <v>4.171875</v>
      </c>
      <c r="J35" s="65" t="s">
        <v>10</v>
      </c>
      <c r="K35" s="64">
        <v>4.010416666666667</v>
      </c>
      <c r="L35" s="64">
        <v>-0.16145833333333334</v>
      </c>
      <c r="M35" s="64">
        <v>7.1598778102803032E-2</v>
      </c>
      <c r="N35" s="64">
        <v>-2.2550431391651413</v>
      </c>
      <c r="O35" s="84" t="s">
        <v>114</v>
      </c>
      <c r="P35" s="84" t="s">
        <v>119</v>
      </c>
      <c r="Q35" s="66" t="s">
        <v>117</v>
      </c>
      <c r="R35" s="67" t="s">
        <v>120</v>
      </c>
      <c r="S35" s="31"/>
      <c r="T35" s="31"/>
      <c r="Y35" s="112"/>
      <c r="Z35" s="112"/>
      <c r="AA35" s="112"/>
      <c r="AB35" s="82">
        <v>4</v>
      </c>
      <c r="AC35" s="29" t="s">
        <v>17</v>
      </c>
      <c r="AD35" s="64">
        <v>4.598958333333333</v>
      </c>
      <c r="AE35" s="65" t="s">
        <v>10</v>
      </c>
      <c r="AF35" s="64">
        <v>4.546875</v>
      </c>
      <c r="AG35" s="64">
        <v>-5.2083333333333336E-2</v>
      </c>
      <c r="AH35" s="64">
        <v>5.7079320504550501E-2</v>
      </c>
      <c r="AI35" s="64">
        <v>-0.91247290389837643</v>
      </c>
      <c r="AJ35" s="84" t="s">
        <v>114</v>
      </c>
      <c r="AK35" s="84" t="s">
        <v>119</v>
      </c>
      <c r="AL35" s="66" t="s">
        <v>119</v>
      </c>
      <c r="AM35" s="67" t="s">
        <v>120</v>
      </c>
      <c r="AN35" s="31"/>
      <c r="AO35" s="31"/>
    </row>
    <row r="36" spans="1:41" s="85" customFormat="1">
      <c r="D36" s="112"/>
      <c r="E36" s="112"/>
      <c r="F36" s="112"/>
      <c r="G36" s="82">
        <v>5</v>
      </c>
      <c r="H36" s="68" t="s">
        <v>18</v>
      </c>
      <c r="I36" s="69">
        <v>4.520833333333333</v>
      </c>
      <c r="J36" s="70" t="s">
        <v>11</v>
      </c>
      <c r="K36" s="69">
        <v>4.432291666666667</v>
      </c>
      <c r="L36" s="69">
        <v>-8.8541666666666671E-2</v>
      </c>
      <c r="M36" s="69">
        <v>5.5631486931461326E-2</v>
      </c>
      <c r="N36" s="69">
        <v>-1.5915746917883229</v>
      </c>
      <c r="O36" s="118" t="s">
        <v>114</v>
      </c>
      <c r="P36" s="118" t="s">
        <v>119</v>
      </c>
      <c r="Q36" s="71" t="s">
        <v>119</v>
      </c>
      <c r="R36" s="116" t="s">
        <v>120</v>
      </c>
      <c r="S36" s="31"/>
      <c r="T36" s="31"/>
      <c r="Y36" s="112"/>
      <c r="Z36" s="112"/>
      <c r="AA36" s="112"/>
      <c r="AB36" s="82">
        <v>5</v>
      </c>
      <c r="AC36" s="68" t="s">
        <v>18</v>
      </c>
      <c r="AD36" s="69">
        <v>4.6875</v>
      </c>
      <c r="AE36" s="70" t="s">
        <v>11</v>
      </c>
      <c r="AF36" s="69">
        <v>4.635416666666667</v>
      </c>
      <c r="AG36" s="69">
        <v>-5.2083333333333336E-2</v>
      </c>
      <c r="AH36" s="69">
        <v>5.3631018790958447E-2</v>
      </c>
      <c r="AI36" s="69">
        <v>-0.97114197170749939</v>
      </c>
      <c r="AJ36" s="118" t="s">
        <v>114</v>
      </c>
      <c r="AK36" s="118" t="s">
        <v>119</v>
      </c>
      <c r="AL36" s="71" t="s">
        <v>119</v>
      </c>
      <c r="AM36" s="116" t="s">
        <v>120</v>
      </c>
      <c r="AN36" s="31"/>
      <c r="AO36" s="31"/>
    </row>
    <row r="37" spans="1:41" s="85" customFormat="1">
      <c r="D37" s="112"/>
      <c r="E37" s="112"/>
      <c r="F37" s="112"/>
      <c r="G37" s="236">
        <v>6</v>
      </c>
      <c r="H37" s="68" t="s">
        <v>94</v>
      </c>
      <c r="I37" s="69">
        <v>4.588541666666667</v>
      </c>
      <c r="J37" s="70" t="s">
        <v>0</v>
      </c>
      <c r="K37" s="69">
        <v>4.598958333333333</v>
      </c>
      <c r="L37" s="69">
        <v>1.0416666666666666E-2</v>
      </c>
      <c r="M37" s="69">
        <v>5.1689171687596763E-2</v>
      </c>
      <c r="N37" s="69">
        <v>0.20152512270120648</v>
      </c>
      <c r="O37" s="225" t="s">
        <v>114</v>
      </c>
      <c r="P37" s="225" t="s">
        <v>132</v>
      </c>
      <c r="Q37" s="71" t="s">
        <v>119</v>
      </c>
      <c r="R37" s="227" t="s">
        <v>120</v>
      </c>
      <c r="S37" s="31"/>
      <c r="T37" s="31"/>
      <c r="Y37" s="112"/>
      <c r="Z37" s="112"/>
      <c r="AA37" s="112"/>
      <c r="AB37" s="236">
        <v>6</v>
      </c>
      <c r="AC37" s="68" t="s">
        <v>94</v>
      </c>
      <c r="AD37" s="69">
        <v>4.729166666666667</v>
      </c>
      <c r="AE37" s="70" t="s">
        <v>0</v>
      </c>
      <c r="AF37" s="69">
        <v>4.770833333333333</v>
      </c>
      <c r="AG37" s="69">
        <v>4.1666666666666664E-2</v>
      </c>
      <c r="AH37" s="69">
        <v>3.8961019286603331E-2</v>
      </c>
      <c r="AI37" s="69">
        <v>1.069444984489758</v>
      </c>
      <c r="AJ37" s="225" t="s">
        <v>114</v>
      </c>
      <c r="AK37" s="225" t="s">
        <v>132</v>
      </c>
      <c r="AL37" s="71" t="s">
        <v>119</v>
      </c>
      <c r="AM37" s="227" t="s">
        <v>120</v>
      </c>
      <c r="AN37" s="31"/>
      <c r="AO37" s="31"/>
    </row>
    <row r="38" spans="1:41" s="85" customFormat="1">
      <c r="D38" s="112"/>
      <c r="E38" s="112"/>
      <c r="F38" s="112"/>
      <c r="G38" s="237">
        <v>0</v>
      </c>
      <c r="H38" s="72" t="s">
        <v>94</v>
      </c>
      <c r="I38" s="73">
        <v>4.588541666666667</v>
      </c>
      <c r="J38" s="74" t="s">
        <v>12</v>
      </c>
      <c r="K38" s="73">
        <v>4.5625</v>
      </c>
      <c r="L38" s="73">
        <v>-2.6041666666666668E-2</v>
      </c>
      <c r="M38" s="73">
        <v>4.9227726951973493E-2</v>
      </c>
      <c r="N38" s="73">
        <v>-0.52900404465298356</v>
      </c>
      <c r="O38" s="226">
        <v>0</v>
      </c>
      <c r="P38" s="226">
        <v>0</v>
      </c>
      <c r="Q38" s="75" t="s">
        <v>119</v>
      </c>
      <c r="R38" s="228">
        <v>0</v>
      </c>
      <c r="S38" s="31"/>
      <c r="T38" s="31"/>
      <c r="Y38" s="112"/>
      <c r="Z38" s="112"/>
      <c r="AA38" s="112"/>
      <c r="AB38" s="237">
        <v>0</v>
      </c>
      <c r="AC38" s="72" t="s">
        <v>94</v>
      </c>
      <c r="AD38" s="73">
        <v>4.729166666666667</v>
      </c>
      <c r="AE38" s="74" t="s">
        <v>12</v>
      </c>
      <c r="AF38" s="73">
        <v>4.729166666666667</v>
      </c>
      <c r="AG38" s="73">
        <v>0</v>
      </c>
      <c r="AH38" s="73">
        <v>3.9769185717528258E-2</v>
      </c>
      <c r="AI38" s="73">
        <v>0</v>
      </c>
      <c r="AJ38" s="226">
        <v>0</v>
      </c>
      <c r="AK38" s="226">
        <v>0</v>
      </c>
      <c r="AL38" s="75" t="s">
        <v>119</v>
      </c>
      <c r="AM38" s="228">
        <v>0</v>
      </c>
      <c r="AN38" s="31"/>
      <c r="AO38" s="31"/>
    </row>
    <row r="39" spans="1:41" s="85" customFormat="1">
      <c r="D39" s="112"/>
      <c r="E39" s="112"/>
      <c r="F39" s="112"/>
      <c r="G39" s="236">
        <v>7</v>
      </c>
      <c r="H39" s="68" t="s">
        <v>19</v>
      </c>
      <c r="I39" s="69">
        <v>4.59375</v>
      </c>
      <c r="J39" s="70" t="s">
        <v>0</v>
      </c>
      <c r="K39" s="69">
        <v>4.598958333333333</v>
      </c>
      <c r="L39" s="69">
        <v>5.208333333333333E-3</v>
      </c>
      <c r="M39" s="69">
        <v>4.6412176062930417E-2</v>
      </c>
      <c r="N39" s="69">
        <v>0.11221911522250837</v>
      </c>
      <c r="O39" s="225" t="s">
        <v>114</v>
      </c>
      <c r="P39" s="225" t="s">
        <v>132</v>
      </c>
      <c r="Q39" s="71" t="s">
        <v>119</v>
      </c>
      <c r="R39" s="227" t="s">
        <v>120</v>
      </c>
      <c r="S39" s="31"/>
      <c r="T39" s="31"/>
      <c r="Y39" s="112"/>
      <c r="Z39" s="112"/>
      <c r="AA39" s="112"/>
      <c r="AB39" s="236">
        <v>7</v>
      </c>
      <c r="AC39" s="68" t="s">
        <v>19</v>
      </c>
      <c r="AD39" s="69">
        <v>4.682291666666667</v>
      </c>
      <c r="AE39" s="70" t="s">
        <v>0</v>
      </c>
      <c r="AF39" s="69">
        <v>4.770833333333333</v>
      </c>
      <c r="AG39" s="69">
        <v>8.8541666666666671E-2</v>
      </c>
      <c r="AH39" s="69">
        <v>4.2901041204849E-2</v>
      </c>
      <c r="AI39" s="69">
        <v>2.0638582230181171</v>
      </c>
      <c r="AJ39" s="225" t="s">
        <v>114</v>
      </c>
      <c r="AK39" s="225" t="s">
        <v>132</v>
      </c>
      <c r="AL39" s="71" t="s">
        <v>118</v>
      </c>
      <c r="AM39" s="227" t="s">
        <v>120</v>
      </c>
      <c r="AN39" s="31"/>
      <c r="AO39" s="31"/>
    </row>
    <row r="40" spans="1:41" s="85" customFormat="1">
      <c r="D40" s="112"/>
      <c r="E40" s="112"/>
      <c r="F40" s="112"/>
      <c r="G40" s="237">
        <v>0</v>
      </c>
      <c r="H40" s="72" t="s">
        <v>19</v>
      </c>
      <c r="I40" s="73">
        <v>4.59375</v>
      </c>
      <c r="J40" s="74" t="s">
        <v>13</v>
      </c>
      <c r="K40" s="73">
        <v>4.583333333333333</v>
      </c>
      <c r="L40" s="73">
        <v>-1.0416666666666666E-2</v>
      </c>
      <c r="M40" s="73">
        <v>4.4303303332310799E-2</v>
      </c>
      <c r="N40" s="73">
        <v>-0.23512167001483381</v>
      </c>
      <c r="O40" s="226">
        <v>0</v>
      </c>
      <c r="P40" s="226">
        <v>0</v>
      </c>
      <c r="Q40" s="75" t="s">
        <v>119</v>
      </c>
      <c r="R40" s="228">
        <v>0</v>
      </c>
      <c r="S40" s="31"/>
      <c r="T40" s="31"/>
      <c r="Y40" s="112"/>
      <c r="Z40" s="112"/>
      <c r="AA40" s="112"/>
      <c r="AB40" s="237">
        <v>0</v>
      </c>
      <c r="AC40" s="72" t="s">
        <v>19</v>
      </c>
      <c r="AD40" s="73">
        <v>4.682291666666667</v>
      </c>
      <c r="AE40" s="74" t="s">
        <v>13</v>
      </c>
      <c r="AF40" s="73">
        <v>4.708333333333333</v>
      </c>
      <c r="AG40" s="73">
        <v>2.6041666666666668E-2</v>
      </c>
      <c r="AH40" s="73">
        <v>4.8107110256468744E-2</v>
      </c>
      <c r="AI40" s="73">
        <v>0.54132677119521977</v>
      </c>
      <c r="AJ40" s="226">
        <v>0</v>
      </c>
      <c r="AK40" s="226">
        <v>0</v>
      </c>
      <c r="AL40" s="75" t="s">
        <v>119</v>
      </c>
      <c r="AM40" s="228">
        <v>0</v>
      </c>
      <c r="AN40" s="31"/>
      <c r="AO40" s="31"/>
    </row>
    <row r="41" spans="1:41" s="85" customFormat="1">
      <c r="D41" s="112"/>
      <c r="E41" s="112"/>
      <c r="F41" s="112"/>
      <c r="G41" s="82">
        <v>8</v>
      </c>
      <c r="H41" s="29" t="s">
        <v>20</v>
      </c>
      <c r="I41" s="64">
        <v>2.9635416666666665</v>
      </c>
      <c r="J41" s="65" t="s">
        <v>6</v>
      </c>
      <c r="K41" s="64">
        <v>2.71875</v>
      </c>
      <c r="L41" s="64">
        <v>-0.24479166666666666</v>
      </c>
      <c r="M41" s="64">
        <v>7.4857119512413473E-2</v>
      </c>
      <c r="N41" s="64">
        <v>-3.2701187042880155</v>
      </c>
      <c r="O41" s="84" t="s">
        <v>114</v>
      </c>
      <c r="P41" s="84" t="s">
        <v>119</v>
      </c>
      <c r="Q41" s="71" t="s">
        <v>117</v>
      </c>
      <c r="R41" s="67" t="s">
        <v>120</v>
      </c>
      <c r="S41" s="31"/>
      <c r="T41" s="31"/>
      <c r="Y41" s="112"/>
      <c r="Z41" s="112"/>
      <c r="AA41" s="112"/>
      <c r="AB41" s="82">
        <v>8</v>
      </c>
      <c r="AC41" s="29" t="s">
        <v>20</v>
      </c>
      <c r="AD41" s="64">
        <v>4.114583333333333</v>
      </c>
      <c r="AE41" s="65" t="s">
        <v>6</v>
      </c>
      <c r="AF41" s="64">
        <v>3.9322916666666665</v>
      </c>
      <c r="AG41" s="64">
        <v>-0.18229166666666666</v>
      </c>
      <c r="AH41" s="64">
        <v>7.5424155411457583E-2</v>
      </c>
      <c r="AI41" s="64">
        <v>-2.4168870791090753</v>
      </c>
      <c r="AJ41" s="84" t="s">
        <v>114</v>
      </c>
      <c r="AK41" s="84" t="s">
        <v>119</v>
      </c>
      <c r="AL41" s="71" t="s">
        <v>117</v>
      </c>
      <c r="AM41" s="67" t="s">
        <v>120</v>
      </c>
      <c r="AN41" s="31"/>
      <c r="AO41" s="31"/>
    </row>
    <row r="42" spans="1:41" s="85" customFormat="1">
      <c r="D42" s="112"/>
      <c r="E42" s="112"/>
      <c r="F42" s="112"/>
      <c r="G42" s="82">
        <v>9</v>
      </c>
      <c r="H42" s="68" t="s">
        <v>21</v>
      </c>
      <c r="I42" s="69">
        <v>3.5677083333333335</v>
      </c>
      <c r="J42" s="70" t="s">
        <v>7</v>
      </c>
      <c r="K42" s="69">
        <v>3.25</v>
      </c>
      <c r="L42" s="69">
        <v>-0.31770833333333331</v>
      </c>
      <c r="M42" s="69">
        <v>6.9985778221107728E-2</v>
      </c>
      <c r="N42" s="69">
        <v>-4.5396127814652552</v>
      </c>
      <c r="O42" s="118" t="s">
        <v>114</v>
      </c>
      <c r="P42" s="118" t="s">
        <v>119</v>
      </c>
      <c r="Q42" s="71" t="s">
        <v>117</v>
      </c>
      <c r="R42" s="116" t="s">
        <v>120</v>
      </c>
      <c r="S42" s="31"/>
      <c r="T42" s="31"/>
      <c r="Y42" s="112"/>
      <c r="Z42" s="112"/>
      <c r="AA42" s="112"/>
      <c r="AB42" s="82">
        <v>9</v>
      </c>
      <c r="AC42" s="68" t="s">
        <v>21</v>
      </c>
      <c r="AD42" s="69">
        <v>4.505208333333333</v>
      </c>
      <c r="AE42" s="70" t="s">
        <v>7</v>
      </c>
      <c r="AF42" s="69">
        <v>4.302083333333333</v>
      </c>
      <c r="AG42" s="69">
        <v>-0.203125</v>
      </c>
      <c r="AH42" s="69">
        <v>6.6275190516920449E-2</v>
      </c>
      <c r="AI42" s="69">
        <v>-3.0648723665025299</v>
      </c>
      <c r="AJ42" s="118" t="s">
        <v>114</v>
      </c>
      <c r="AK42" s="118" t="s">
        <v>119</v>
      </c>
      <c r="AL42" s="71" t="s">
        <v>117</v>
      </c>
      <c r="AM42" s="116" t="s">
        <v>120</v>
      </c>
      <c r="AN42" s="31"/>
      <c r="AO42" s="31"/>
    </row>
    <row r="43" spans="1:41" s="85" customFormat="1">
      <c r="D43" s="112"/>
      <c r="E43" s="112"/>
      <c r="F43" s="112"/>
      <c r="G43" s="82">
        <v>10</v>
      </c>
      <c r="H43" s="29" t="s">
        <v>22</v>
      </c>
      <c r="I43" s="64">
        <v>4.171875</v>
      </c>
      <c r="J43" s="65" t="s">
        <v>9</v>
      </c>
      <c r="K43" s="64">
        <v>3.671875</v>
      </c>
      <c r="L43" s="64">
        <v>-0.5</v>
      </c>
      <c r="M43" s="64">
        <v>7.6746676514497639E-2</v>
      </c>
      <c r="N43" s="64">
        <v>-6.5149400952306875</v>
      </c>
      <c r="O43" s="84" t="s">
        <v>114</v>
      </c>
      <c r="P43" s="84" t="s">
        <v>119</v>
      </c>
      <c r="Q43" s="66" t="s">
        <v>117</v>
      </c>
      <c r="R43" s="67" t="s">
        <v>120</v>
      </c>
      <c r="S43" s="31"/>
      <c r="T43" s="31"/>
      <c r="Y43" s="112"/>
      <c r="Z43" s="112"/>
      <c r="AA43" s="112"/>
      <c r="AB43" s="82">
        <v>10</v>
      </c>
      <c r="AC43" s="29" t="s">
        <v>22</v>
      </c>
      <c r="AD43" s="64">
        <v>4.635416666666667</v>
      </c>
      <c r="AE43" s="65" t="s">
        <v>9</v>
      </c>
      <c r="AF43" s="64">
        <v>4.671875</v>
      </c>
      <c r="AG43" s="64">
        <v>3.6458333333333336E-2</v>
      </c>
      <c r="AH43" s="64">
        <v>5.0289517291127746E-2</v>
      </c>
      <c r="AI43" s="64">
        <v>0.72496884633580372</v>
      </c>
      <c r="AJ43" s="84" t="s">
        <v>114</v>
      </c>
      <c r="AK43" s="84" t="s">
        <v>119</v>
      </c>
      <c r="AL43" s="66" t="s">
        <v>119</v>
      </c>
      <c r="AM43" s="67" t="s">
        <v>120</v>
      </c>
      <c r="AN43" s="31"/>
      <c r="AO43" s="31"/>
    </row>
    <row r="44" spans="1:41" s="85" customFormat="1">
      <c r="D44" s="112"/>
      <c r="E44" s="112"/>
      <c r="F44" s="112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31"/>
      <c r="T44" s="31"/>
      <c r="Y44" s="112"/>
      <c r="Z44" s="112"/>
      <c r="AA44" s="112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31"/>
      <c r="AO44" s="31"/>
    </row>
    <row r="45" spans="1:41">
      <c r="A45" s="30"/>
      <c r="G45" s="119" t="s">
        <v>140</v>
      </c>
      <c r="H45" s="31"/>
      <c r="V45" s="30"/>
      <c r="AB45" s="119" t="s">
        <v>140</v>
      </c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</row>
    <row r="46" spans="1:41" s="85" customFormat="1">
      <c r="D46" s="112"/>
      <c r="E46" s="112"/>
      <c r="F46" s="112"/>
      <c r="G46" s="120" t="s">
        <v>138</v>
      </c>
      <c r="H46" s="83" t="s">
        <v>121</v>
      </c>
      <c r="I46" s="28" t="s">
        <v>36</v>
      </c>
      <c r="J46" s="28" t="s">
        <v>122</v>
      </c>
      <c r="K46" s="28" t="s">
        <v>123</v>
      </c>
      <c r="L46" s="28" t="s">
        <v>36</v>
      </c>
      <c r="M46" s="28" t="s">
        <v>122</v>
      </c>
      <c r="N46" s="28" t="s">
        <v>124</v>
      </c>
      <c r="O46" s="28" t="s">
        <v>125</v>
      </c>
      <c r="P46" s="28" t="s">
        <v>126</v>
      </c>
      <c r="Q46" s="83" t="s">
        <v>127</v>
      </c>
      <c r="R46" s="83" t="s">
        <v>128</v>
      </c>
      <c r="S46" s="2" t="s">
        <v>129</v>
      </c>
      <c r="T46" s="108" t="s">
        <v>130</v>
      </c>
      <c r="Y46" s="112"/>
      <c r="Z46" s="112"/>
      <c r="AA46" s="112"/>
      <c r="AB46" s="76" t="s">
        <v>139</v>
      </c>
      <c r="AC46" s="25" t="s">
        <v>121</v>
      </c>
      <c r="AD46" s="26" t="s">
        <v>36</v>
      </c>
      <c r="AE46" s="26" t="s">
        <v>122</v>
      </c>
      <c r="AF46" s="26" t="s">
        <v>123</v>
      </c>
      <c r="AG46" s="26" t="s">
        <v>36</v>
      </c>
      <c r="AH46" s="26" t="s">
        <v>122</v>
      </c>
      <c r="AI46" s="26" t="s">
        <v>124</v>
      </c>
      <c r="AJ46" s="26" t="s">
        <v>125</v>
      </c>
      <c r="AK46" s="26" t="s">
        <v>126</v>
      </c>
      <c r="AL46" s="25" t="s">
        <v>127</v>
      </c>
      <c r="AM46" s="25" t="s">
        <v>128</v>
      </c>
      <c r="AN46" s="110" t="s">
        <v>129</v>
      </c>
      <c r="AO46" s="111" t="s">
        <v>130</v>
      </c>
    </row>
    <row r="47" spans="1:41" s="85" customFormat="1">
      <c r="D47" s="112"/>
      <c r="E47" s="112"/>
      <c r="F47" s="112"/>
      <c r="G47" s="20">
        <v>1</v>
      </c>
      <c r="H47" s="29" t="s">
        <v>14</v>
      </c>
      <c r="I47" s="64">
        <v>2.9114583333333335</v>
      </c>
      <c r="J47" s="64">
        <v>1.2009917186235897</v>
      </c>
      <c r="K47" s="65" t="s">
        <v>7</v>
      </c>
      <c r="L47" s="64">
        <v>3.25</v>
      </c>
      <c r="M47" s="64">
        <v>1.2150883879685115</v>
      </c>
      <c r="N47" s="64">
        <v>0.33854166666666652</v>
      </c>
      <c r="O47" s="64">
        <v>0.12329717020733805</v>
      </c>
      <c r="P47" s="64">
        <v>2.7457375225836138</v>
      </c>
      <c r="Q47" s="29" t="s">
        <v>114</v>
      </c>
      <c r="R47" s="29" t="s">
        <v>119</v>
      </c>
      <c r="S47" s="66" t="s">
        <v>118</v>
      </c>
      <c r="T47" s="67" t="s">
        <v>77</v>
      </c>
      <c r="Y47" s="112"/>
      <c r="Z47" s="112"/>
      <c r="AA47" s="112"/>
      <c r="AB47" s="20">
        <v>1</v>
      </c>
      <c r="AC47" s="29" t="s">
        <v>14</v>
      </c>
      <c r="AD47" s="64">
        <v>4.135416666666667</v>
      </c>
      <c r="AE47" s="64">
        <v>0.80078223100969959</v>
      </c>
      <c r="AF47" s="65" t="s">
        <v>7</v>
      </c>
      <c r="AG47" s="64">
        <v>4.302083333333333</v>
      </c>
      <c r="AH47" s="64">
        <v>0.80729386575729256</v>
      </c>
      <c r="AI47" s="64">
        <v>0.16666666666666607</v>
      </c>
      <c r="AJ47" s="64">
        <v>8.2062462464773889E-2</v>
      </c>
      <c r="AK47" s="64">
        <v>2.0309732569651975</v>
      </c>
      <c r="AL47" s="29" t="s">
        <v>114</v>
      </c>
      <c r="AM47" s="29" t="s">
        <v>119</v>
      </c>
      <c r="AN47" s="66" t="s">
        <v>118</v>
      </c>
      <c r="AO47" s="67" t="s">
        <v>77</v>
      </c>
    </row>
    <row r="48" spans="1:41" s="85" customFormat="1">
      <c r="D48" s="112"/>
      <c r="E48" s="112"/>
      <c r="F48" s="112"/>
      <c r="G48" s="20">
        <v>2</v>
      </c>
      <c r="H48" s="29" t="s">
        <v>15</v>
      </c>
      <c r="I48" s="64">
        <v>3.6197916666666665</v>
      </c>
      <c r="J48" s="64">
        <v>1.1331390668632235</v>
      </c>
      <c r="K48" s="65" t="s">
        <v>8</v>
      </c>
      <c r="L48" s="64">
        <v>3.6145833333333335</v>
      </c>
      <c r="M48" s="64">
        <v>1.0670681236236754</v>
      </c>
      <c r="N48" s="64">
        <v>-5.2083333333330373E-3</v>
      </c>
      <c r="O48" s="64">
        <v>0.11232946624090079</v>
      </c>
      <c r="P48" s="64">
        <v>-4.6366581339960175E-2</v>
      </c>
      <c r="Q48" s="29" t="s">
        <v>114</v>
      </c>
      <c r="R48" s="29" t="s">
        <v>119</v>
      </c>
      <c r="S48" s="66" t="s">
        <v>119</v>
      </c>
      <c r="T48" s="67" t="s">
        <v>120</v>
      </c>
      <c r="Y48" s="112"/>
      <c r="Z48" s="112"/>
      <c r="AA48" s="112"/>
      <c r="AB48" s="20">
        <v>2</v>
      </c>
      <c r="AC48" s="29" t="s">
        <v>15</v>
      </c>
      <c r="AD48" s="64">
        <v>4.515625</v>
      </c>
      <c r="AE48" s="64">
        <v>0.67083258809970203</v>
      </c>
      <c r="AF48" s="65" t="s">
        <v>8</v>
      </c>
      <c r="AG48" s="64">
        <v>4.432291666666667</v>
      </c>
      <c r="AH48" s="64">
        <v>0.73477492962653401</v>
      </c>
      <c r="AI48" s="64">
        <v>-8.3333333333333037E-2</v>
      </c>
      <c r="AJ48" s="64">
        <v>7.1803789305772886E-2</v>
      </c>
      <c r="AK48" s="64">
        <v>-1.1605701334014862</v>
      </c>
      <c r="AL48" s="29" t="s">
        <v>114</v>
      </c>
      <c r="AM48" s="29" t="s">
        <v>119</v>
      </c>
      <c r="AN48" s="66" t="s">
        <v>119</v>
      </c>
      <c r="AO48" s="67" t="s">
        <v>120</v>
      </c>
    </row>
    <row r="49" spans="4:41" s="85" customFormat="1">
      <c r="D49" s="112"/>
      <c r="E49" s="112"/>
      <c r="F49" s="112"/>
      <c r="G49" s="20">
        <v>3</v>
      </c>
      <c r="H49" s="29" t="s">
        <v>16</v>
      </c>
      <c r="I49" s="64">
        <v>4.140625</v>
      </c>
      <c r="J49" s="64">
        <v>0.96862596317902949</v>
      </c>
      <c r="K49" s="65" t="s">
        <v>10</v>
      </c>
      <c r="L49" s="64">
        <v>4.010416666666667</v>
      </c>
      <c r="M49" s="64">
        <v>0.95440331587556571</v>
      </c>
      <c r="N49" s="64">
        <v>-0.13020833333333304</v>
      </c>
      <c r="O49" s="64">
        <v>9.8136860904671289E-2</v>
      </c>
      <c r="P49" s="64">
        <v>-1.3268035285927426</v>
      </c>
      <c r="Q49" s="29" t="s">
        <v>114</v>
      </c>
      <c r="R49" s="29" t="s">
        <v>119</v>
      </c>
      <c r="S49" s="66" t="s">
        <v>119</v>
      </c>
      <c r="T49" s="67" t="s">
        <v>120</v>
      </c>
      <c r="Y49" s="112"/>
      <c r="Z49" s="112"/>
      <c r="AA49" s="112"/>
      <c r="AB49" s="20">
        <v>3</v>
      </c>
      <c r="AC49" s="29" t="s">
        <v>16</v>
      </c>
      <c r="AD49" s="64">
        <v>4.713541666666667</v>
      </c>
      <c r="AE49" s="64">
        <v>0.49734789653920691</v>
      </c>
      <c r="AF49" s="65" t="s">
        <v>10</v>
      </c>
      <c r="AG49" s="64">
        <v>4.546875</v>
      </c>
      <c r="AH49" s="64">
        <v>0.6373132618401075</v>
      </c>
      <c r="AI49" s="64">
        <v>-0.16666666666666696</v>
      </c>
      <c r="AJ49" s="64">
        <v>5.8341805511662757E-2</v>
      </c>
      <c r="AK49" s="64">
        <v>-2.8567279535658119</v>
      </c>
      <c r="AL49" s="29" t="s">
        <v>114</v>
      </c>
      <c r="AM49" s="29" t="s">
        <v>119</v>
      </c>
      <c r="AN49" s="66" t="s">
        <v>117</v>
      </c>
      <c r="AO49" s="67" t="s">
        <v>120</v>
      </c>
    </row>
    <row r="50" spans="4:41" s="85" customFormat="1">
      <c r="D50" s="112"/>
      <c r="E50" s="112"/>
      <c r="F50" s="112"/>
      <c r="G50" s="20">
        <v>4</v>
      </c>
      <c r="H50" s="29" t="s">
        <v>17</v>
      </c>
      <c r="I50" s="64">
        <v>4.171875</v>
      </c>
      <c r="J50" s="64">
        <v>1.0008585973738611</v>
      </c>
      <c r="K50" s="65" t="s">
        <v>11</v>
      </c>
      <c r="L50" s="64">
        <v>4.432291666666667</v>
      </c>
      <c r="M50" s="64">
        <v>0.91845474503300739</v>
      </c>
      <c r="N50" s="64">
        <v>0.26041666666666696</v>
      </c>
      <c r="O50" s="64">
        <v>9.8034779399615884E-2</v>
      </c>
      <c r="P50" s="64">
        <v>2.6563702010807742</v>
      </c>
      <c r="Q50" s="29" t="s">
        <v>114</v>
      </c>
      <c r="R50" s="29" t="s">
        <v>119</v>
      </c>
      <c r="S50" s="66" t="s">
        <v>118</v>
      </c>
      <c r="T50" s="67" t="s">
        <v>77</v>
      </c>
      <c r="Y50" s="112"/>
      <c r="Z50" s="112"/>
      <c r="AA50" s="112"/>
      <c r="AB50" s="20">
        <v>4</v>
      </c>
      <c r="AC50" s="29" t="s">
        <v>17</v>
      </c>
      <c r="AD50" s="64">
        <v>4.598958333333333</v>
      </c>
      <c r="AE50" s="64">
        <v>0.57940116977124356</v>
      </c>
      <c r="AF50" s="65" t="s">
        <v>11</v>
      </c>
      <c r="AG50" s="64">
        <v>4.635416666666667</v>
      </c>
      <c r="AH50" s="64">
        <v>0.58996479913922595</v>
      </c>
      <c r="AI50" s="64">
        <v>3.6458333333333925E-2</v>
      </c>
      <c r="AJ50" s="64">
        <v>5.9676392062194869E-2</v>
      </c>
      <c r="AK50" s="64">
        <v>0.61093394009706503</v>
      </c>
      <c r="AL50" s="29" t="s">
        <v>114</v>
      </c>
      <c r="AM50" s="29" t="s">
        <v>119</v>
      </c>
      <c r="AN50" s="66" t="s">
        <v>119</v>
      </c>
      <c r="AO50" s="67" t="s">
        <v>120</v>
      </c>
    </row>
    <row r="51" spans="4:41" s="85" customFormat="1">
      <c r="D51" s="112"/>
      <c r="E51" s="112"/>
      <c r="F51" s="112"/>
      <c r="G51" s="20">
        <v>5</v>
      </c>
      <c r="H51" s="29" t="s">
        <v>18</v>
      </c>
      <c r="I51" s="64">
        <v>4.520833333333333</v>
      </c>
      <c r="J51" s="64">
        <v>0.84975101578680956</v>
      </c>
      <c r="K51" s="65" t="s">
        <v>12</v>
      </c>
      <c r="L51" s="64">
        <v>4.5625</v>
      </c>
      <c r="M51" s="64">
        <v>0.8660254037844386</v>
      </c>
      <c r="N51" s="64">
        <v>4.1666666666666963E-2</v>
      </c>
      <c r="O51" s="64">
        <v>8.7561787376076922E-2</v>
      </c>
      <c r="P51" s="64">
        <v>0.47585445563952555</v>
      </c>
      <c r="Q51" s="29" t="s">
        <v>114</v>
      </c>
      <c r="R51" s="29" t="s">
        <v>119</v>
      </c>
      <c r="S51" s="66" t="s">
        <v>119</v>
      </c>
      <c r="T51" s="67" t="s">
        <v>120</v>
      </c>
      <c r="Y51" s="112"/>
      <c r="Z51" s="112"/>
      <c r="AA51" s="112"/>
      <c r="AB51" s="20">
        <v>5</v>
      </c>
      <c r="AC51" s="29" t="s">
        <v>18</v>
      </c>
      <c r="AD51" s="64">
        <v>4.6875</v>
      </c>
      <c r="AE51" s="64">
        <v>0.50779267732152389</v>
      </c>
      <c r="AF51" s="65" t="s">
        <v>12</v>
      </c>
      <c r="AG51" s="64">
        <v>4.729166666666667</v>
      </c>
      <c r="AH51" s="64">
        <v>0.50087184024363129</v>
      </c>
      <c r="AI51" s="64">
        <v>4.1666666666666963E-2</v>
      </c>
      <c r="AJ51" s="64">
        <v>5.147440724780146E-2</v>
      </c>
      <c r="AK51" s="64">
        <v>0.80946374896714524</v>
      </c>
      <c r="AL51" s="29" t="s">
        <v>114</v>
      </c>
      <c r="AM51" s="29" t="s">
        <v>119</v>
      </c>
      <c r="AN51" s="66" t="s">
        <v>119</v>
      </c>
      <c r="AO51" s="67" t="s">
        <v>120</v>
      </c>
    </row>
    <row r="52" spans="4:41" s="85" customFormat="1">
      <c r="D52" s="112"/>
      <c r="E52" s="112"/>
      <c r="F52" s="112"/>
      <c r="G52" s="20">
        <v>6</v>
      </c>
      <c r="H52" s="29" t="s">
        <v>94</v>
      </c>
      <c r="I52" s="64">
        <v>4.588541666666667</v>
      </c>
      <c r="J52" s="64">
        <v>0.85765658948085355</v>
      </c>
      <c r="K52" s="65" t="s">
        <v>13</v>
      </c>
      <c r="L52" s="64">
        <v>4.583333333333333</v>
      </c>
      <c r="M52" s="64">
        <v>0.83967915421572303</v>
      </c>
      <c r="N52" s="64">
        <v>-5.2083333333339255E-3</v>
      </c>
      <c r="O52" s="64">
        <v>8.6621660214128204E-2</v>
      </c>
      <c r="P52" s="64">
        <v>-6.0127378307676831E-2</v>
      </c>
      <c r="Q52" s="29" t="s">
        <v>114</v>
      </c>
      <c r="R52" s="29" t="s">
        <v>119</v>
      </c>
      <c r="S52" s="66" t="s">
        <v>119</v>
      </c>
      <c r="T52" s="67" t="s">
        <v>120</v>
      </c>
      <c r="Y52" s="112"/>
      <c r="Z52" s="112"/>
      <c r="AA52" s="112"/>
      <c r="AB52" s="20">
        <v>6</v>
      </c>
      <c r="AC52" s="29" t="s">
        <v>94</v>
      </c>
      <c r="AD52" s="64">
        <v>4.729166666666667</v>
      </c>
      <c r="AE52" s="64">
        <v>0.4795103669078265</v>
      </c>
      <c r="AF52" s="65" t="s">
        <v>13</v>
      </c>
      <c r="AG52" s="64">
        <v>4.708333333333333</v>
      </c>
      <c r="AH52" s="64">
        <v>0.48897085356593578</v>
      </c>
      <c r="AI52" s="64">
        <v>-2.0833333333333925E-2</v>
      </c>
      <c r="AJ52" s="64">
        <v>4.9424958249491203E-2</v>
      </c>
      <c r="AK52" s="64">
        <v>-0.42151443463380955</v>
      </c>
      <c r="AL52" s="29" t="s">
        <v>114</v>
      </c>
      <c r="AM52" s="29" t="s">
        <v>119</v>
      </c>
      <c r="AN52" s="66" t="s">
        <v>119</v>
      </c>
      <c r="AO52" s="67" t="s">
        <v>120</v>
      </c>
    </row>
    <row r="53" spans="4:41" s="85" customFormat="1">
      <c r="D53" s="112"/>
      <c r="E53" s="112"/>
      <c r="F53" s="112"/>
      <c r="G53" s="20">
        <v>7</v>
      </c>
      <c r="H53" s="29" t="s">
        <v>20</v>
      </c>
      <c r="I53" s="64">
        <v>2.9635416666666665</v>
      </c>
      <c r="J53" s="64">
        <v>1.1861875037557588</v>
      </c>
      <c r="K53" s="65" t="s">
        <v>7</v>
      </c>
      <c r="L53" s="64">
        <v>3.25</v>
      </c>
      <c r="M53" s="64">
        <v>1.2150883879685115</v>
      </c>
      <c r="N53" s="64">
        <v>0.28645833333333348</v>
      </c>
      <c r="O53" s="64">
        <v>0.12254847222634657</v>
      </c>
      <c r="P53" s="64">
        <v>2.3375104408013021</v>
      </c>
      <c r="Q53" s="29" t="s">
        <v>114</v>
      </c>
      <c r="R53" s="29" t="s">
        <v>119</v>
      </c>
      <c r="S53" s="66" t="s">
        <v>118</v>
      </c>
      <c r="T53" s="67" t="s">
        <v>77</v>
      </c>
      <c r="Y53" s="112"/>
      <c r="Z53" s="112"/>
      <c r="AA53" s="112"/>
      <c r="AB53" s="20">
        <v>7</v>
      </c>
      <c r="AC53" s="29" t="s">
        <v>20</v>
      </c>
      <c r="AD53" s="64">
        <v>4.114583333333333</v>
      </c>
      <c r="AE53" s="64">
        <v>0.84220841169273697</v>
      </c>
      <c r="AF53" s="65" t="s">
        <v>7</v>
      </c>
      <c r="AG53" s="64">
        <v>4.302083333333333</v>
      </c>
      <c r="AH53" s="64">
        <v>0.80729386575729256</v>
      </c>
      <c r="AI53" s="64">
        <v>0.1875</v>
      </c>
      <c r="AJ53" s="64">
        <v>8.419466513728753E-2</v>
      </c>
      <c r="AK53" s="64">
        <v>2.2269819553799892</v>
      </c>
      <c r="AL53" s="29" t="s">
        <v>114</v>
      </c>
      <c r="AM53" s="29" t="s">
        <v>119</v>
      </c>
      <c r="AN53" s="66" t="s">
        <v>118</v>
      </c>
      <c r="AO53" s="67" t="s">
        <v>77</v>
      </c>
    </row>
    <row r="54" spans="4:41" s="85" customFormat="1">
      <c r="D54" s="112"/>
      <c r="E54" s="112"/>
      <c r="F54" s="112"/>
      <c r="G54" s="20">
        <v>8</v>
      </c>
      <c r="H54" s="29" t="s">
        <v>21</v>
      </c>
      <c r="I54" s="64">
        <v>3.5677083333333335</v>
      </c>
      <c r="J54" s="64">
        <v>1.1466312864889576</v>
      </c>
      <c r="K54" s="65" t="s">
        <v>8</v>
      </c>
      <c r="L54" s="64">
        <v>3.6145833333333335</v>
      </c>
      <c r="M54" s="64">
        <v>1.0670681236236754</v>
      </c>
      <c r="N54" s="64">
        <v>4.6875E-2</v>
      </c>
      <c r="O54" s="64">
        <v>0.1130403156236626</v>
      </c>
      <c r="P54" s="64">
        <v>0.41467506297538781</v>
      </c>
      <c r="Q54" s="29" t="s">
        <v>114</v>
      </c>
      <c r="R54" s="29" t="s">
        <v>119</v>
      </c>
      <c r="S54" s="66" t="s">
        <v>119</v>
      </c>
      <c r="T54" s="67" t="s">
        <v>120</v>
      </c>
      <c r="Y54" s="112"/>
      <c r="Z54" s="112"/>
      <c r="AA54" s="112"/>
      <c r="AB54" s="20">
        <v>8</v>
      </c>
      <c r="AC54" s="29" t="s">
        <v>21</v>
      </c>
      <c r="AD54" s="64">
        <v>4.505208333333333</v>
      </c>
      <c r="AE54" s="64">
        <v>0.66314652012607445</v>
      </c>
      <c r="AF54" s="65" t="s">
        <v>8</v>
      </c>
      <c r="AG54" s="64">
        <v>4.432291666666667</v>
      </c>
      <c r="AH54" s="64">
        <v>0.73477492962653401</v>
      </c>
      <c r="AI54" s="64">
        <v>-7.2916666666666075E-2</v>
      </c>
      <c r="AJ54" s="64">
        <v>7.1430965520731693E-2</v>
      </c>
      <c r="AK54" s="64">
        <v>-1.0207991189129759</v>
      </c>
      <c r="AL54" s="29" t="s">
        <v>114</v>
      </c>
      <c r="AM54" s="29" t="s">
        <v>119</v>
      </c>
      <c r="AN54" s="66" t="s">
        <v>119</v>
      </c>
      <c r="AO54" s="67" t="s">
        <v>120</v>
      </c>
    </row>
    <row r="55" spans="4:41" s="85" customFormat="1">
      <c r="D55" s="112"/>
      <c r="E55" s="112"/>
      <c r="F55" s="112"/>
      <c r="G55" s="20">
        <v>9</v>
      </c>
      <c r="H55" s="29" t="s">
        <v>22</v>
      </c>
      <c r="I55" s="64">
        <v>4.171875</v>
      </c>
      <c r="J55" s="64">
        <v>0.99561374425461358</v>
      </c>
      <c r="K55" s="65" t="s">
        <v>10</v>
      </c>
      <c r="L55" s="64">
        <v>4.010416666666667</v>
      </c>
      <c r="M55" s="64">
        <v>0.95440331587556571</v>
      </c>
      <c r="N55" s="64">
        <v>-0.16145833333333304</v>
      </c>
      <c r="O55" s="64">
        <v>9.9533610767475328E-2</v>
      </c>
      <c r="P55" s="64">
        <v>-1.6221488609563524</v>
      </c>
      <c r="Q55" s="29" t="s">
        <v>114</v>
      </c>
      <c r="R55" s="29" t="s">
        <v>119</v>
      </c>
      <c r="S55" s="66" t="s">
        <v>119</v>
      </c>
      <c r="T55" s="67" t="s">
        <v>120</v>
      </c>
      <c r="Y55" s="112"/>
      <c r="Z55" s="112"/>
      <c r="AA55" s="112"/>
      <c r="AB55" s="20">
        <v>9</v>
      </c>
      <c r="AC55" s="29" t="s">
        <v>22</v>
      </c>
      <c r="AD55" s="64">
        <v>4.635416666666667</v>
      </c>
      <c r="AE55" s="64">
        <v>0.55332960111443574</v>
      </c>
      <c r="AF55" s="65" t="s">
        <v>10</v>
      </c>
      <c r="AG55" s="64">
        <v>4.546875</v>
      </c>
      <c r="AH55" s="64">
        <v>0.6373132618401075</v>
      </c>
      <c r="AI55" s="64">
        <v>-8.8541666666666963E-2</v>
      </c>
      <c r="AJ55" s="64">
        <v>6.0910703133200871E-2</v>
      </c>
      <c r="AK55" s="64">
        <v>-1.4536306775681458</v>
      </c>
      <c r="AL55" s="29" t="s">
        <v>114</v>
      </c>
      <c r="AM55" s="29" t="s">
        <v>119</v>
      </c>
      <c r="AN55" s="66" t="s">
        <v>119</v>
      </c>
      <c r="AO55" s="67" t="s">
        <v>120</v>
      </c>
    </row>
    <row r="56" spans="4:41">
      <c r="AB56" s="31"/>
      <c r="AC56" s="31"/>
    </row>
    <row r="57" spans="4:41" ht="15" thickBot="1"/>
    <row r="58" spans="4:41" ht="15" thickBot="1">
      <c r="G58" s="157" t="s">
        <v>156</v>
      </c>
      <c r="H58" s="156"/>
      <c r="I58" s="151" t="str">
        <f>G60</f>
        <v>c01</v>
      </c>
      <c r="J58" s="152" t="str">
        <f>G61</f>
        <v>c12</v>
      </c>
      <c r="K58" s="153" t="str">
        <f>G62</f>
        <v>c13</v>
      </c>
      <c r="L58" s="153" t="str">
        <f>G63</f>
        <v>c14</v>
      </c>
      <c r="M58" s="154" t="str">
        <f>G64</f>
        <v>c15</v>
      </c>
      <c r="N58" s="153" t="str">
        <f>G65</f>
        <v>c16</v>
      </c>
      <c r="O58" s="153" t="str">
        <f>G66</f>
        <v>c17</v>
      </c>
      <c r="P58" s="153" t="str">
        <f>G67</f>
        <v>c18</v>
      </c>
      <c r="Q58" s="155" t="str">
        <f>G68</f>
        <v>c19</v>
      </c>
      <c r="S58" s="27" t="s">
        <v>154</v>
      </c>
      <c r="T58" s="27" t="s">
        <v>155</v>
      </c>
      <c r="AB58" s="157" t="s">
        <v>156</v>
      </c>
      <c r="AC58" s="156"/>
      <c r="AD58" s="151" t="str">
        <f>AB60</f>
        <v>c01</v>
      </c>
      <c r="AE58" s="152" t="str">
        <f>AB61</f>
        <v>c12</v>
      </c>
      <c r="AF58" s="153" t="str">
        <f>AB62</f>
        <v>c13</v>
      </c>
      <c r="AG58" s="153" t="str">
        <f>AB63</f>
        <v>c14</v>
      </c>
      <c r="AH58" s="154" t="str">
        <f>AB64</f>
        <v>c15</v>
      </c>
      <c r="AI58" s="153" t="str">
        <f>AB65</f>
        <v>c16</v>
      </c>
      <c r="AJ58" s="153" t="str">
        <f>AB66</f>
        <v>c17</v>
      </c>
      <c r="AK58" s="153" t="str">
        <f>AB67</f>
        <v>c18</v>
      </c>
      <c r="AL58" s="155" t="str">
        <f>AB68</f>
        <v>c19</v>
      </c>
    </row>
    <row r="59" spans="4:41" ht="15" thickBot="1">
      <c r="G59" s="150"/>
      <c r="H59" s="149"/>
      <c r="I59" s="169" t="str">
        <f>VLOOKUP(I58,$A$5:$J$29,3) &amp; "_" &amp; VLOOKUP(I58,$A$5:$J$29,4)&amp; "_DTX:" &amp;VLOOKUP(I58,$A$5:$J$29,5)</f>
        <v>DIRECT_-_DTX:-</v>
      </c>
      <c r="J59" s="170" t="str">
        <f t="shared" ref="J59:Q59" si="0">VLOOKUP(J58,$A$5:$J$29,3) &amp; "_" &amp; VLOOKUP(J58,$A$5:$J$29,4)&amp; "_DTX:" &amp;VLOOKUP(J58,$A$5:$J$29,5)</f>
        <v>G.719_48_DTX:off</v>
      </c>
      <c r="K59" s="171" t="str">
        <f t="shared" si="0"/>
        <v>G.719_64_DTX:off</v>
      </c>
      <c r="L59" s="172" t="str">
        <f t="shared" si="0"/>
        <v>G.719_96_DTX:off</v>
      </c>
      <c r="M59" s="170" t="str">
        <f t="shared" si="0"/>
        <v>CuTA_13,2_DTX:off</v>
      </c>
      <c r="N59" s="171" t="str">
        <f t="shared" si="0"/>
        <v>CuTA_16,4_DTX:off</v>
      </c>
      <c r="O59" s="171" t="str">
        <f t="shared" si="0"/>
        <v>CuTA_24,4_DTX:off</v>
      </c>
      <c r="P59" s="171" t="str">
        <f t="shared" si="0"/>
        <v>CuTA_32_DTX:off</v>
      </c>
      <c r="Q59" s="174" t="str">
        <f t="shared" si="0"/>
        <v>CuTA_48_DTX:off</v>
      </c>
      <c r="S59" s="132">
        <v>0</v>
      </c>
      <c r="T59" s="135">
        <v>1</v>
      </c>
      <c r="AB59" s="150"/>
      <c r="AC59" s="149"/>
      <c r="AD59" s="181" t="str">
        <f>VLOOKUP(AD58,$V$5:$AE$29,3) &amp; "_" &amp; VLOOKUP(AD58,$V$5:$AE$29,4) &amp; "_DTX:" &amp; VLOOKUP(AD58,$V$5:$AE$29,5)</f>
        <v>DIRECT_-_DTX:-</v>
      </c>
      <c r="AE59" s="182" t="str">
        <f t="shared" ref="AE59:AL59" si="1">VLOOKUP(AE58,$V$5:$AE$29,3) &amp; "_" &amp; VLOOKUP(AE58,$V$5:$AE$29,4) &amp; "_DTX:" &amp; VLOOKUP(AE58,$V$5:$AE$29,5)</f>
        <v>G.719_48_DTX:off</v>
      </c>
      <c r="AF59" s="183" t="str">
        <f t="shared" si="1"/>
        <v>G.719_64_DTX:off</v>
      </c>
      <c r="AG59" s="184" t="str">
        <f t="shared" si="1"/>
        <v>G.719_96_DTX:off</v>
      </c>
      <c r="AH59" s="182" t="str">
        <f t="shared" si="1"/>
        <v>CuTA_13,2_DTX:off</v>
      </c>
      <c r="AI59" s="183" t="str">
        <f t="shared" si="1"/>
        <v>CuTA_16,4_DTX:off</v>
      </c>
      <c r="AJ59" s="183" t="str">
        <f t="shared" si="1"/>
        <v>CuTA_24,4_DTX:off</v>
      </c>
      <c r="AK59" s="183" t="str">
        <f t="shared" si="1"/>
        <v>CuTA_32_DTX:off</v>
      </c>
      <c r="AL59" s="185" t="str">
        <f t="shared" si="1"/>
        <v>CuTA_48_DTX:off</v>
      </c>
    </row>
    <row r="60" spans="4:41">
      <c r="G60" s="34" t="s">
        <v>0</v>
      </c>
      <c r="H60" s="167" t="str">
        <f>VLOOKUP(G60,$A$5:$J$29,3) &amp; "_" &amp; VLOOKUP(G60,$A$5:$J$29,4) &amp; "_DTX:" &amp;VLOOKUP(G60,$A$5:$J$29,5)</f>
        <v>DIRECT_-_DTX:-</v>
      </c>
      <c r="I60" s="138">
        <f t="shared" ref="I60:Q68" si="2">VLOOKUP(ROUND(ABS((VLOOKUP($G60,$A$5:$J$29,9)-VLOOKUP(I$58,$A$5:$J$29,9))/SQRT((VLOOKUP($G60,$A$5:$J$29,10)^2+VLOOKUP(I$58,$A$5:$J$29,10)^2)/192)),3),$S$59:$T$68,2,TRUE)</f>
        <v>1</v>
      </c>
      <c r="J60" s="140">
        <f t="shared" si="2"/>
        <v>0.05</v>
      </c>
      <c r="K60" s="139">
        <f t="shared" si="2"/>
        <v>0.5</v>
      </c>
      <c r="L60" s="139">
        <f t="shared" si="2"/>
        <v>0.5</v>
      </c>
      <c r="M60" s="140">
        <f t="shared" si="2"/>
        <v>0</v>
      </c>
      <c r="N60" s="139">
        <f t="shared" si="2"/>
        <v>0</v>
      </c>
      <c r="O60" s="139">
        <f t="shared" si="2"/>
        <v>0</v>
      </c>
      <c r="P60" s="139">
        <f t="shared" si="2"/>
        <v>0</v>
      </c>
      <c r="Q60" s="141">
        <f t="shared" si="2"/>
        <v>0.2</v>
      </c>
      <c r="S60" s="132">
        <v>1E-3</v>
      </c>
      <c r="T60" s="135">
        <v>0.5</v>
      </c>
      <c r="AB60" s="34" t="str">
        <f t="shared" ref="AB60:AB68" si="3">G60</f>
        <v>c01</v>
      </c>
      <c r="AC60" s="181" t="str">
        <f>VLOOKUP(AB60,$V$5:$AE$29,3) &amp; "_" &amp; VLOOKUP(AB60,$V$5:$AE$29,4) &amp; "_DTX:" &amp; VLOOKUP(AB60,$V$5:$AE$29,5)</f>
        <v>DIRECT_-_DTX:-</v>
      </c>
      <c r="AD60" s="138">
        <f t="shared" ref="AD60:AL68" si="4">VLOOKUP(ROUND(ABS((VLOOKUP($AB60,$V$5:$AE$29,9)-VLOOKUP(AD$58,$V$5:$AE$29,9))/SQRT((VLOOKUP($G60,$V$5:$AE$29,10)^2+VLOOKUP(AD$58,$V$5:$AE$29,10)^2)/192)),3),$S$59:$T$68,2,TRUE)</f>
        <v>1</v>
      </c>
      <c r="AE60" s="139">
        <f t="shared" si="4"/>
        <v>0.01</v>
      </c>
      <c r="AF60" s="139">
        <f t="shared" si="4"/>
        <v>0.2</v>
      </c>
      <c r="AG60" s="139">
        <f t="shared" si="4"/>
        <v>0.1</v>
      </c>
      <c r="AH60" s="140">
        <f t="shared" si="4"/>
        <v>0</v>
      </c>
      <c r="AI60" s="139">
        <f t="shared" si="4"/>
        <v>0</v>
      </c>
      <c r="AJ60" s="139">
        <f t="shared" si="4"/>
        <v>0.2</v>
      </c>
      <c r="AK60" s="139">
        <f t="shared" si="4"/>
        <v>0</v>
      </c>
      <c r="AL60" s="141">
        <f t="shared" si="4"/>
        <v>0.05</v>
      </c>
    </row>
    <row r="61" spans="4:41">
      <c r="G61" s="41" t="s">
        <v>11</v>
      </c>
      <c r="H61" s="167" t="str">
        <f t="shared" ref="H61:H68" si="5">VLOOKUP(G61,$A$5:$J$29,3) &amp; "_" &amp; VLOOKUP(G61,$A$5:$J$29,4) &amp; "_DTX:" &amp;VLOOKUP(G61,$A$5:$J$29,5)</f>
        <v>G.719_48_DTX:off</v>
      </c>
      <c r="I61" s="138">
        <f t="shared" si="2"/>
        <v>0.05</v>
      </c>
      <c r="J61" s="139">
        <f t="shared" si="2"/>
        <v>1</v>
      </c>
      <c r="K61" s="139">
        <f t="shared" si="2"/>
        <v>0.1</v>
      </c>
      <c r="L61" s="139">
        <f t="shared" si="2"/>
        <v>0.05</v>
      </c>
      <c r="M61" s="140">
        <f t="shared" si="2"/>
        <v>0</v>
      </c>
      <c r="N61" s="139">
        <f t="shared" si="2"/>
        <v>0</v>
      </c>
      <c r="O61" s="139">
        <f t="shared" si="2"/>
        <v>2E-3</v>
      </c>
      <c r="P61" s="139">
        <f t="shared" si="2"/>
        <v>5.0000000000000001E-3</v>
      </c>
      <c r="Q61" s="141">
        <f t="shared" si="2"/>
        <v>0.2</v>
      </c>
      <c r="S61" s="132">
        <v>0.67600000000000005</v>
      </c>
      <c r="T61" s="135">
        <v>0.2</v>
      </c>
      <c r="AB61" s="41" t="str">
        <f t="shared" si="3"/>
        <v>c12</v>
      </c>
      <c r="AC61" s="181" t="str">
        <f t="shared" ref="AC61:AC68" si="6">VLOOKUP(AB61,$V$5:$AE$29,3) &amp; "_" &amp; VLOOKUP(AB61,$V$5:$AE$29,4) &amp; "_DTX:" &amp; VLOOKUP(AB61,$V$5:$AE$29,5)</f>
        <v>G.719_48_DTX:off</v>
      </c>
      <c r="AD61" s="138">
        <f t="shared" si="4"/>
        <v>0.01</v>
      </c>
      <c r="AE61" s="139">
        <f t="shared" si="4"/>
        <v>1</v>
      </c>
      <c r="AF61" s="139">
        <f t="shared" si="4"/>
        <v>0.05</v>
      </c>
      <c r="AG61" s="139">
        <f t="shared" si="4"/>
        <v>0.1</v>
      </c>
      <c r="AH61" s="140">
        <f t="shared" si="4"/>
        <v>0</v>
      </c>
      <c r="AI61" s="139">
        <f t="shared" si="4"/>
        <v>0.05</v>
      </c>
      <c r="AJ61" s="139">
        <f t="shared" si="4"/>
        <v>0.1</v>
      </c>
      <c r="AK61" s="139">
        <f t="shared" si="4"/>
        <v>0.5</v>
      </c>
      <c r="AL61" s="141">
        <f t="shared" si="4"/>
        <v>0.2</v>
      </c>
    </row>
    <row r="62" spans="4:41">
      <c r="G62" s="41" t="s">
        <v>12</v>
      </c>
      <c r="H62" s="167" t="str">
        <f t="shared" si="5"/>
        <v>G.719_64_DTX:off</v>
      </c>
      <c r="I62" s="138">
        <f t="shared" si="2"/>
        <v>0.5</v>
      </c>
      <c r="J62" s="139">
        <f t="shared" si="2"/>
        <v>0.1</v>
      </c>
      <c r="K62" s="139">
        <f t="shared" si="2"/>
        <v>1</v>
      </c>
      <c r="L62" s="139">
        <f t="shared" si="2"/>
        <v>0.5</v>
      </c>
      <c r="M62" s="140">
        <f t="shared" si="2"/>
        <v>0</v>
      </c>
      <c r="N62" s="139">
        <f t="shared" si="2"/>
        <v>0</v>
      </c>
      <c r="O62" s="139">
        <f t="shared" si="2"/>
        <v>0</v>
      </c>
      <c r="P62" s="139">
        <f t="shared" si="2"/>
        <v>0</v>
      </c>
      <c r="Q62" s="141">
        <f t="shared" si="2"/>
        <v>0.5</v>
      </c>
      <c r="S62" s="132">
        <v>1.2849999999999999</v>
      </c>
      <c r="T62" s="135">
        <v>0.1</v>
      </c>
      <c r="AB62" s="41" t="str">
        <f t="shared" si="3"/>
        <v>c13</v>
      </c>
      <c r="AC62" s="181" t="str">
        <f t="shared" si="6"/>
        <v>G.719_64_DTX:off</v>
      </c>
      <c r="AD62" s="138">
        <f t="shared" si="4"/>
        <v>0.2</v>
      </c>
      <c r="AE62" s="139">
        <f t="shared" si="4"/>
        <v>0.05</v>
      </c>
      <c r="AF62" s="139">
        <f t="shared" si="4"/>
        <v>1</v>
      </c>
      <c r="AG62" s="139">
        <f t="shared" si="4"/>
        <v>0.5</v>
      </c>
      <c r="AH62" s="140">
        <f t="shared" si="4"/>
        <v>0</v>
      </c>
      <c r="AI62" s="139">
        <f t="shared" si="4"/>
        <v>0</v>
      </c>
      <c r="AJ62" s="139">
        <f t="shared" si="4"/>
        <v>0.5</v>
      </c>
      <c r="AK62" s="139">
        <f t="shared" si="4"/>
        <v>0.01</v>
      </c>
      <c r="AL62" s="141">
        <f t="shared" si="4"/>
        <v>0.2</v>
      </c>
    </row>
    <row r="63" spans="4:41">
      <c r="G63" s="41" t="s">
        <v>13</v>
      </c>
      <c r="H63" s="167" t="str">
        <f t="shared" si="5"/>
        <v>G.719_96_DTX:off</v>
      </c>
      <c r="I63" s="138">
        <f t="shared" si="2"/>
        <v>0.5</v>
      </c>
      <c r="J63" s="139">
        <f t="shared" si="2"/>
        <v>0.05</v>
      </c>
      <c r="K63" s="139">
        <f t="shared" si="2"/>
        <v>0.5</v>
      </c>
      <c r="L63" s="139">
        <f t="shared" si="2"/>
        <v>1</v>
      </c>
      <c r="M63" s="140">
        <f t="shared" si="2"/>
        <v>0</v>
      </c>
      <c r="N63" s="139">
        <f t="shared" si="2"/>
        <v>0</v>
      </c>
      <c r="O63" s="139">
        <f t="shared" si="2"/>
        <v>0</v>
      </c>
      <c r="P63" s="139">
        <f t="shared" si="2"/>
        <v>0</v>
      </c>
      <c r="Q63" s="141">
        <f t="shared" si="2"/>
        <v>0.2</v>
      </c>
      <c r="S63" s="132">
        <v>1.65</v>
      </c>
      <c r="T63" s="135">
        <v>0.05</v>
      </c>
      <c r="AB63" s="41" t="str">
        <f t="shared" si="3"/>
        <v>c14</v>
      </c>
      <c r="AC63" s="181" t="str">
        <f t="shared" si="6"/>
        <v>G.719_96_DTX:off</v>
      </c>
      <c r="AD63" s="138">
        <f t="shared" si="4"/>
        <v>0.1</v>
      </c>
      <c r="AE63" s="139">
        <f t="shared" si="4"/>
        <v>0.1</v>
      </c>
      <c r="AF63" s="139">
        <f t="shared" si="4"/>
        <v>0.5</v>
      </c>
      <c r="AG63" s="139">
        <f t="shared" si="4"/>
        <v>1</v>
      </c>
      <c r="AH63" s="140">
        <f t="shared" si="4"/>
        <v>0</v>
      </c>
      <c r="AI63" s="139">
        <f t="shared" si="4"/>
        <v>0</v>
      </c>
      <c r="AJ63" s="139">
        <f t="shared" si="4"/>
        <v>0.5</v>
      </c>
      <c r="AK63" s="139">
        <f t="shared" si="4"/>
        <v>0.02</v>
      </c>
      <c r="AL63" s="141">
        <f t="shared" si="4"/>
        <v>0.5</v>
      </c>
    </row>
    <row r="64" spans="4:41">
      <c r="G64" s="41" t="s">
        <v>14</v>
      </c>
      <c r="H64" s="167" t="str">
        <f t="shared" si="5"/>
        <v>CuTA_13,2_DTX:off</v>
      </c>
      <c r="I64" s="138">
        <f t="shared" si="2"/>
        <v>0</v>
      </c>
      <c r="J64" s="139">
        <f t="shared" si="2"/>
        <v>0</v>
      </c>
      <c r="K64" s="139">
        <f t="shared" si="2"/>
        <v>0</v>
      </c>
      <c r="L64" s="139">
        <f t="shared" si="2"/>
        <v>0</v>
      </c>
      <c r="M64" s="140">
        <f t="shared" si="2"/>
        <v>1</v>
      </c>
      <c r="N64" s="139">
        <f t="shared" si="2"/>
        <v>0</v>
      </c>
      <c r="O64" s="139">
        <f t="shared" si="2"/>
        <v>0</v>
      </c>
      <c r="P64" s="139">
        <f t="shared" si="2"/>
        <v>0</v>
      </c>
      <c r="Q64" s="141">
        <f t="shared" si="2"/>
        <v>0</v>
      </c>
      <c r="S64" s="132">
        <v>1.9670000000000001</v>
      </c>
      <c r="T64" s="135">
        <v>0.02</v>
      </c>
      <c r="AB64" s="41" t="str">
        <f t="shared" si="3"/>
        <v>c15</v>
      </c>
      <c r="AC64" s="181" t="str">
        <f t="shared" si="6"/>
        <v>CuTA_13,2_DTX:off</v>
      </c>
      <c r="AD64" s="138">
        <f t="shared" si="4"/>
        <v>0</v>
      </c>
      <c r="AE64" s="139">
        <f t="shared" si="4"/>
        <v>0</v>
      </c>
      <c r="AF64" s="139">
        <f t="shared" si="4"/>
        <v>0</v>
      </c>
      <c r="AG64" s="139">
        <f t="shared" si="4"/>
        <v>0</v>
      </c>
      <c r="AH64" s="140">
        <f t="shared" si="4"/>
        <v>1</v>
      </c>
      <c r="AI64" s="139">
        <f t="shared" si="4"/>
        <v>0</v>
      </c>
      <c r="AJ64" s="139">
        <f t="shared" si="4"/>
        <v>0</v>
      </c>
      <c r="AK64" s="139">
        <f t="shared" si="4"/>
        <v>0</v>
      </c>
      <c r="AL64" s="141">
        <f t="shared" si="4"/>
        <v>0</v>
      </c>
    </row>
    <row r="65" spans="7:38">
      <c r="G65" s="41" t="s">
        <v>15</v>
      </c>
      <c r="H65" s="167" t="str">
        <f t="shared" si="5"/>
        <v>CuTA_16,4_DTX:off</v>
      </c>
      <c r="I65" s="138">
        <f t="shared" si="2"/>
        <v>0</v>
      </c>
      <c r="J65" s="139">
        <f t="shared" si="2"/>
        <v>0</v>
      </c>
      <c r="K65" s="139">
        <f t="shared" si="2"/>
        <v>0</v>
      </c>
      <c r="L65" s="139">
        <f t="shared" si="2"/>
        <v>0</v>
      </c>
      <c r="M65" s="140">
        <f t="shared" si="2"/>
        <v>0</v>
      </c>
      <c r="N65" s="139">
        <f t="shared" si="2"/>
        <v>1</v>
      </c>
      <c r="O65" s="139">
        <f t="shared" si="2"/>
        <v>0</v>
      </c>
      <c r="P65" s="139">
        <f t="shared" si="2"/>
        <v>0</v>
      </c>
      <c r="Q65" s="141">
        <f t="shared" si="2"/>
        <v>0</v>
      </c>
      <c r="S65" s="132">
        <v>2.3370000000000002</v>
      </c>
      <c r="T65" s="135">
        <v>0.01</v>
      </c>
      <c r="AB65" s="41" t="str">
        <f t="shared" si="3"/>
        <v>c16</v>
      </c>
      <c r="AC65" s="181" t="str">
        <f t="shared" si="6"/>
        <v>CuTA_16,4_DTX:off</v>
      </c>
      <c r="AD65" s="138">
        <f t="shared" si="4"/>
        <v>0</v>
      </c>
      <c r="AE65" s="139">
        <f t="shared" si="4"/>
        <v>0.05</v>
      </c>
      <c r="AF65" s="139">
        <f t="shared" si="4"/>
        <v>0</v>
      </c>
      <c r="AG65" s="139">
        <f t="shared" si="4"/>
        <v>0</v>
      </c>
      <c r="AH65" s="140">
        <f t="shared" si="4"/>
        <v>0</v>
      </c>
      <c r="AI65" s="139">
        <f t="shared" si="4"/>
        <v>1</v>
      </c>
      <c r="AJ65" s="139">
        <f t="shared" si="4"/>
        <v>0</v>
      </c>
      <c r="AK65" s="139">
        <f t="shared" si="4"/>
        <v>0.1</v>
      </c>
      <c r="AL65" s="141">
        <f t="shared" si="4"/>
        <v>2E-3</v>
      </c>
    </row>
    <row r="66" spans="7:38">
      <c r="G66" s="41" t="s">
        <v>16</v>
      </c>
      <c r="H66" s="167" t="str">
        <f t="shared" si="5"/>
        <v>CuTA_24,4_DTX:off</v>
      </c>
      <c r="I66" s="138">
        <f t="shared" si="2"/>
        <v>0</v>
      </c>
      <c r="J66" s="139">
        <f t="shared" si="2"/>
        <v>2E-3</v>
      </c>
      <c r="K66" s="139">
        <f t="shared" si="2"/>
        <v>0</v>
      </c>
      <c r="L66" s="139">
        <f t="shared" si="2"/>
        <v>0</v>
      </c>
      <c r="M66" s="140">
        <f t="shared" si="2"/>
        <v>0</v>
      </c>
      <c r="N66" s="139">
        <f t="shared" si="2"/>
        <v>0</v>
      </c>
      <c r="O66" s="139">
        <f t="shared" si="2"/>
        <v>1</v>
      </c>
      <c r="P66" s="139">
        <f t="shared" si="2"/>
        <v>0.5</v>
      </c>
      <c r="Q66" s="141">
        <f t="shared" si="2"/>
        <v>0</v>
      </c>
      <c r="S66" s="132">
        <v>2.589</v>
      </c>
      <c r="T66" s="135">
        <v>5.0000000000000001E-3</v>
      </c>
      <c r="AB66" s="41" t="str">
        <f t="shared" si="3"/>
        <v>c17</v>
      </c>
      <c r="AC66" s="181" t="str">
        <f t="shared" si="6"/>
        <v>CuTA_24,4_DTX:off</v>
      </c>
      <c r="AD66" s="138">
        <f t="shared" si="4"/>
        <v>0.2</v>
      </c>
      <c r="AE66" s="139">
        <f t="shared" si="4"/>
        <v>0.1</v>
      </c>
      <c r="AF66" s="139">
        <f t="shared" si="4"/>
        <v>0.5</v>
      </c>
      <c r="AG66" s="139">
        <f t="shared" si="4"/>
        <v>0.5</v>
      </c>
      <c r="AH66" s="140">
        <f t="shared" si="4"/>
        <v>0</v>
      </c>
      <c r="AI66" s="139">
        <f t="shared" si="4"/>
        <v>0</v>
      </c>
      <c r="AJ66" s="139">
        <f t="shared" si="4"/>
        <v>1</v>
      </c>
      <c r="AK66" s="139">
        <f t="shared" si="4"/>
        <v>0.02</v>
      </c>
      <c r="AL66" s="141">
        <f t="shared" si="4"/>
        <v>0.5</v>
      </c>
    </row>
    <row r="67" spans="7:38">
      <c r="G67" s="41" t="s">
        <v>17</v>
      </c>
      <c r="H67" s="167" t="str">
        <f t="shared" si="5"/>
        <v>CuTA_32_DTX:off</v>
      </c>
      <c r="I67" s="138">
        <f t="shared" si="2"/>
        <v>0</v>
      </c>
      <c r="J67" s="139">
        <f t="shared" si="2"/>
        <v>5.0000000000000001E-3</v>
      </c>
      <c r="K67" s="139">
        <f t="shared" si="2"/>
        <v>0</v>
      </c>
      <c r="L67" s="139">
        <f t="shared" si="2"/>
        <v>0</v>
      </c>
      <c r="M67" s="140">
        <f t="shared" si="2"/>
        <v>0</v>
      </c>
      <c r="N67" s="139">
        <f t="shared" si="2"/>
        <v>0</v>
      </c>
      <c r="O67" s="139">
        <f t="shared" si="2"/>
        <v>0.5</v>
      </c>
      <c r="P67" s="139">
        <f t="shared" si="2"/>
        <v>1</v>
      </c>
      <c r="Q67" s="141">
        <f t="shared" si="2"/>
        <v>0</v>
      </c>
      <c r="S67" s="132">
        <v>2.8239999999999998</v>
      </c>
      <c r="T67" s="136">
        <v>2E-3</v>
      </c>
      <c r="AB67" s="41" t="str">
        <f t="shared" si="3"/>
        <v>c18</v>
      </c>
      <c r="AC67" s="181" t="str">
        <f t="shared" si="6"/>
        <v>CuTA_32_DTX:off</v>
      </c>
      <c r="AD67" s="138">
        <f t="shared" si="4"/>
        <v>0</v>
      </c>
      <c r="AE67" s="139">
        <f t="shared" si="4"/>
        <v>0.5</v>
      </c>
      <c r="AF67" s="139">
        <f t="shared" si="4"/>
        <v>0.01</v>
      </c>
      <c r="AG67" s="139">
        <f t="shared" si="4"/>
        <v>0.02</v>
      </c>
      <c r="AH67" s="140">
        <f t="shared" si="4"/>
        <v>0</v>
      </c>
      <c r="AI67" s="139">
        <f t="shared" si="4"/>
        <v>0.1</v>
      </c>
      <c r="AJ67" s="139">
        <f t="shared" si="4"/>
        <v>0.02</v>
      </c>
      <c r="AK67" s="139">
        <f t="shared" si="4"/>
        <v>1</v>
      </c>
      <c r="AL67" s="141">
        <f t="shared" si="4"/>
        <v>0.1</v>
      </c>
    </row>
    <row r="68" spans="7:38" ht="15" thickBot="1">
      <c r="G68" s="56" t="s">
        <v>18</v>
      </c>
      <c r="H68" s="175" t="str">
        <f t="shared" si="5"/>
        <v>CuTA_48_DTX:off</v>
      </c>
      <c r="I68" s="142">
        <f t="shared" si="2"/>
        <v>0.2</v>
      </c>
      <c r="J68" s="143">
        <f t="shared" si="2"/>
        <v>0.2</v>
      </c>
      <c r="K68" s="143">
        <f t="shared" si="2"/>
        <v>0.5</v>
      </c>
      <c r="L68" s="143">
        <f t="shared" si="2"/>
        <v>0.2</v>
      </c>
      <c r="M68" s="144">
        <f t="shared" si="2"/>
        <v>0</v>
      </c>
      <c r="N68" s="143">
        <f t="shared" si="2"/>
        <v>0</v>
      </c>
      <c r="O68" s="143">
        <f t="shared" si="2"/>
        <v>0</v>
      </c>
      <c r="P68" s="143">
        <f t="shared" si="2"/>
        <v>0</v>
      </c>
      <c r="Q68" s="145">
        <f t="shared" si="2"/>
        <v>1</v>
      </c>
      <c r="S68" s="133">
        <v>3.1120000000000001</v>
      </c>
      <c r="T68" s="137">
        <v>0</v>
      </c>
      <c r="AB68" s="56" t="str">
        <f t="shared" si="3"/>
        <v>c19</v>
      </c>
      <c r="AC68" s="186" t="str">
        <f t="shared" si="6"/>
        <v>CuTA_48_DTX:off</v>
      </c>
      <c r="AD68" s="142">
        <f t="shared" si="4"/>
        <v>0.05</v>
      </c>
      <c r="AE68" s="143">
        <f t="shared" si="4"/>
        <v>0.2</v>
      </c>
      <c r="AF68" s="143">
        <f t="shared" si="4"/>
        <v>0.2</v>
      </c>
      <c r="AG68" s="143">
        <f t="shared" si="4"/>
        <v>0.5</v>
      </c>
      <c r="AH68" s="144">
        <f t="shared" si="4"/>
        <v>0</v>
      </c>
      <c r="AI68" s="143">
        <f t="shared" si="4"/>
        <v>2E-3</v>
      </c>
      <c r="AJ68" s="143">
        <f t="shared" si="4"/>
        <v>0.5</v>
      </c>
      <c r="AK68" s="143">
        <f t="shared" si="4"/>
        <v>0.1</v>
      </c>
      <c r="AL68" s="145">
        <f t="shared" si="4"/>
        <v>1</v>
      </c>
    </row>
    <row r="69" spans="7:38" ht="15" thickBot="1"/>
    <row r="70" spans="7:38" ht="15" thickBot="1">
      <c r="G70" s="157" t="s">
        <v>156</v>
      </c>
      <c r="H70" s="156" t="s">
        <v>162</v>
      </c>
      <c r="I70" s="151" t="str">
        <f>G72</f>
        <v>c01</v>
      </c>
      <c r="J70" s="152" t="str">
        <f>G73</f>
        <v>c12</v>
      </c>
      <c r="K70" s="153" t="str">
        <f>G74</f>
        <v>c13</v>
      </c>
      <c r="L70" s="153" t="str">
        <f>G75</f>
        <v>c14</v>
      </c>
      <c r="M70" s="154" t="str">
        <f>G76</f>
        <v>c15</v>
      </c>
      <c r="N70" s="153" t="str">
        <f>G77</f>
        <v>c16</v>
      </c>
      <c r="O70" s="153" t="str">
        <f>G78</f>
        <v>c17</v>
      </c>
      <c r="P70" s="153" t="str">
        <f>G79</f>
        <v>c18</v>
      </c>
      <c r="Q70" s="155" t="str">
        <f>G80</f>
        <v>c19</v>
      </c>
      <c r="S70" s="187" t="s">
        <v>154</v>
      </c>
      <c r="T70" s="202" t="s">
        <v>157</v>
      </c>
      <c r="AB70" s="157" t="s">
        <v>156</v>
      </c>
      <c r="AC70" s="156" t="s">
        <v>162</v>
      </c>
      <c r="AD70" s="151" t="str">
        <f>AB72</f>
        <v>c01</v>
      </c>
      <c r="AE70" s="152" t="str">
        <f>AB73</f>
        <v>c12</v>
      </c>
      <c r="AF70" s="153" t="str">
        <f>AB74</f>
        <v>c13</v>
      </c>
      <c r="AG70" s="153" t="str">
        <f>AB75</f>
        <v>c14</v>
      </c>
      <c r="AH70" s="154" t="str">
        <f>AB76</f>
        <v>c15</v>
      </c>
      <c r="AI70" s="153" t="str">
        <f>AB77</f>
        <v>c16</v>
      </c>
      <c r="AJ70" s="153" t="str">
        <f>AB78</f>
        <v>c17</v>
      </c>
      <c r="AK70" s="153" t="str">
        <f>AB79</f>
        <v>c18</v>
      </c>
      <c r="AL70" s="155" t="str">
        <f>AB80</f>
        <v>c19</v>
      </c>
    </row>
    <row r="71" spans="7:38" ht="15" thickBot="1">
      <c r="G71" s="150"/>
      <c r="H71" s="149"/>
      <c r="I71" s="193" t="str">
        <f>VLOOKUP(I70,$A$5:$J$29,3) &amp; "_" &amp; VLOOKUP(I70,$A$5:$J$29,4)&amp; "_DTX:" &amp;VLOOKUP(I70,$A$5:$J$29,5)</f>
        <v>DIRECT_-_DTX:-</v>
      </c>
      <c r="J71" s="194" t="str">
        <f t="shared" ref="J71:Q71" si="7">VLOOKUP(J70,$A$5:$J$29,3) &amp; "_" &amp; VLOOKUP(J70,$A$5:$J$29,4)&amp; "_DTX:" &amp;VLOOKUP(J70,$A$5:$J$29,5)</f>
        <v>G.719_48_DTX:off</v>
      </c>
      <c r="K71" s="195" t="str">
        <f t="shared" si="7"/>
        <v>G.719_64_DTX:off</v>
      </c>
      <c r="L71" s="196" t="str">
        <f t="shared" si="7"/>
        <v>G.719_96_DTX:off</v>
      </c>
      <c r="M71" s="194" t="str">
        <f t="shared" si="7"/>
        <v>CuTA_13,2_DTX:off</v>
      </c>
      <c r="N71" s="195" t="str">
        <f t="shared" si="7"/>
        <v>CuTA_16,4_DTX:off</v>
      </c>
      <c r="O71" s="195" t="str">
        <f t="shared" si="7"/>
        <v>CuTA_24,4_DTX:off</v>
      </c>
      <c r="P71" s="195" t="str">
        <f t="shared" si="7"/>
        <v>CuTA_32_DTX:off</v>
      </c>
      <c r="Q71" s="197" t="str">
        <f t="shared" si="7"/>
        <v>CuTA_48_DTX:off</v>
      </c>
      <c r="S71" s="132">
        <v>-100</v>
      </c>
      <c r="T71" s="141" t="s">
        <v>118</v>
      </c>
      <c r="AB71" s="150"/>
      <c r="AC71" s="149"/>
      <c r="AD71" s="181" t="str">
        <f>VLOOKUP(AD70,$V$5:$AE$29,3) &amp; "_" &amp; VLOOKUP(AD70,$V$5:$AE$29,4) &amp; "_DTX:" &amp; VLOOKUP(AD70,$V$5:$AE$29,5)</f>
        <v>DIRECT_-_DTX:-</v>
      </c>
      <c r="AE71" s="182" t="str">
        <f t="shared" ref="AE71:AL71" si="8">VLOOKUP(AE70,$V$5:$AE$29,3) &amp; "_" &amp; VLOOKUP(AE70,$V$5:$AE$29,4) &amp; "_DTX:" &amp; VLOOKUP(AE70,$V$5:$AE$29,5)</f>
        <v>G.719_48_DTX:off</v>
      </c>
      <c r="AF71" s="183" t="str">
        <f t="shared" si="8"/>
        <v>G.719_64_DTX:off</v>
      </c>
      <c r="AG71" s="184" t="str">
        <f t="shared" si="8"/>
        <v>G.719_96_DTX:off</v>
      </c>
      <c r="AH71" s="182" t="str">
        <f t="shared" si="8"/>
        <v>CuTA_13,2_DTX:off</v>
      </c>
      <c r="AI71" s="183" t="str">
        <f t="shared" si="8"/>
        <v>CuTA_16,4_DTX:off</v>
      </c>
      <c r="AJ71" s="183" t="str">
        <f t="shared" si="8"/>
        <v>CuTA_24,4_DTX:off</v>
      </c>
      <c r="AK71" s="183" t="str">
        <f t="shared" si="8"/>
        <v>CuTA_32_DTX:off</v>
      </c>
      <c r="AL71" s="185" t="str">
        <f t="shared" si="8"/>
        <v>CuTA_48_DTX:off</v>
      </c>
    </row>
    <row r="72" spans="7:38">
      <c r="G72" s="34" t="str">
        <f t="shared" ref="G72:G80" si="9">G60</f>
        <v>c01</v>
      </c>
      <c r="H72" s="191" t="str">
        <f>VLOOKUP(G72,$A$5:$J$29,3) &amp; "_" &amp; VLOOKUP(G72,$A$5:$J$29,4) &amp; "_DTX:" &amp;VLOOKUP(G72,$A$5:$J$29,5)</f>
        <v>DIRECT_-_DTX:-</v>
      </c>
      <c r="I72" s="138" t="str">
        <f t="shared" ref="I72:Q80" si="10">VLOOKUP(ROUND(((VLOOKUP($G72,$A$5:$J$29,9)-VLOOKUP(I$70,$A$5:$J$29,9))/SQRT((VLOOKUP($G72,$A$5:$J$29,10)^2+VLOOKUP(I$70,$A$5:$J$29,10)^2)/192)),3),$S$71:$T$73,2,TRUE)</f>
        <v>NWT</v>
      </c>
      <c r="J72" s="139" t="str">
        <f t="shared" si="10"/>
        <v>NWT</v>
      </c>
      <c r="K72" s="139" t="str">
        <f t="shared" si="10"/>
        <v>NWT</v>
      </c>
      <c r="L72" s="199" t="str">
        <f t="shared" si="10"/>
        <v>NWT</v>
      </c>
      <c r="M72" s="139" t="str">
        <f t="shared" si="10"/>
        <v>BT</v>
      </c>
      <c r="N72" s="139" t="str">
        <f t="shared" si="10"/>
        <v>BT</v>
      </c>
      <c r="O72" s="139" t="str">
        <f t="shared" si="10"/>
        <v>BT</v>
      </c>
      <c r="P72" s="139" t="str">
        <f t="shared" si="10"/>
        <v>BT</v>
      </c>
      <c r="Q72" s="141" t="str">
        <f t="shared" si="10"/>
        <v>NWT</v>
      </c>
      <c r="S72" s="132">
        <v>-1.966</v>
      </c>
      <c r="T72" s="141" t="s">
        <v>119</v>
      </c>
      <c r="AB72" s="34" t="str">
        <f>G72</f>
        <v>c01</v>
      </c>
      <c r="AC72" s="181" t="str">
        <f>VLOOKUP(AB72,$V$5:$AE$29,3) &amp; "_" &amp; VLOOKUP(AB72,$V$5:$AE$29,4) &amp; "_DTX:" &amp; VLOOKUP(AB72,$V$5:$AE$29,5)</f>
        <v>DIRECT_-_DTX:-</v>
      </c>
      <c r="AD72" s="138" t="str">
        <f t="shared" ref="AD72:AL80" si="11">VLOOKUP(ROUND(((VLOOKUP($AB72,$V$5:$AE$29,9)-VLOOKUP(AD$70,$V$5:$AE$29,9))/SQRT((VLOOKUP($G72,$V$5:$AE$29,10)^2+VLOOKUP(AD$70,$V$5:$AE$29,10)^2)/192)),3),$S$71:$T$73,2,TRUE)</f>
        <v>NWT</v>
      </c>
      <c r="AE72" s="139" t="str">
        <f t="shared" si="11"/>
        <v>BT</v>
      </c>
      <c r="AF72" s="139" t="str">
        <f t="shared" si="11"/>
        <v>NWT</v>
      </c>
      <c r="AG72" s="139" t="str">
        <f t="shared" si="11"/>
        <v>NWT</v>
      </c>
      <c r="AH72" s="140" t="str">
        <f t="shared" si="11"/>
        <v>BT</v>
      </c>
      <c r="AI72" s="139" t="str">
        <f t="shared" si="11"/>
        <v>BT</v>
      </c>
      <c r="AJ72" s="139" t="str">
        <f t="shared" si="11"/>
        <v>NWT</v>
      </c>
      <c r="AK72" s="139" t="str">
        <f t="shared" si="11"/>
        <v>BT</v>
      </c>
      <c r="AL72" s="141" t="str">
        <f t="shared" si="11"/>
        <v>NWT</v>
      </c>
    </row>
    <row r="73" spans="7:38" ht="15" thickBot="1">
      <c r="G73" s="41" t="str">
        <f t="shared" si="9"/>
        <v>c12</v>
      </c>
      <c r="H73" s="191" t="str">
        <f t="shared" ref="H73:H80" si="12">VLOOKUP(G73,$A$5:$J$29,3) &amp; "_" &amp; VLOOKUP(G73,$A$5:$J$29,4) &amp; "_DTX:" &amp;VLOOKUP(G73,$A$5:$J$29,5)</f>
        <v>G.719_48_DTX:off</v>
      </c>
      <c r="I73" s="138" t="str">
        <f t="shared" si="10"/>
        <v>NWT</v>
      </c>
      <c r="J73" s="139" t="str">
        <f t="shared" si="10"/>
        <v>NWT</v>
      </c>
      <c r="K73" s="139" t="str">
        <f t="shared" si="10"/>
        <v>NWT</v>
      </c>
      <c r="L73" s="199" t="str">
        <f t="shared" si="10"/>
        <v>NWT</v>
      </c>
      <c r="M73" s="139" t="str">
        <f t="shared" si="10"/>
        <v>BT</v>
      </c>
      <c r="N73" s="139" t="str">
        <f t="shared" si="10"/>
        <v>BT</v>
      </c>
      <c r="O73" s="139" t="str">
        <f t="shared" si="10"/>
        <v>BT</v>
      </c>
      <c r="P73" s="139" t="str">
        <f t="shared" si="10"/>
        <v>BT</v>
      </c>
      <c r="Q73" s="141" t="str">
        <f t="shared" si="10"/>
        <v>NWT</v>
      </c>
      <c r="S73" s="133">
        <v>1.9670000000000001</v>
      </c>
      <c r="T73" s="145" t="s">
        <v>117</v>
      </c>
      <c r="AB73" s="41" t="str">
        <f t="shared" ref="AB73:AB80" si="13">G73</f>
        <v>c12</v>
      </c>
      <c r="AC73" s="181" t="str">
        <f t="shared" ref="AC73:AC80" si="14">VLOOKUP(AB73,$V$5:$AE$29,3) &amp; "_" &amp; VLOOKUP(AB73,$V$5:$AE$29,4) &amp; "_DTX:" &amp; VLOOKUP(AB73,$V$5:$AE$29,5)</f>
        <v>G.719_48_DTX:off</v>
      </c>
      <c r="AD73" s="138" t="str">
        <f t="shared" si="11"/>
        <v>WT</v>
      </c>
      <c r="AE73" s="139" t="str">
        <f t="shared" si="11"/>
        <v>NWT</v>
      </c>
      <c r="AF73" s="139" t="str">
        <f t="shared" si="11"/>
        <v>NWT</v>
      </c>
      <c r="AG73" s="139" t="str">
        <f t="shared" si="11"/>
        <v>NWT</v>
      </c>
      <c r="AH73" s="140" t="str">
        <f t="shared" si="11"/>
        <v>BT</v>
      </c>
      <c r="AI73" s="139" t="str">
        <f t="shared" si="11"/>
        <v>NWT</v>
      </c>
      <c r="AJ73" s="139" t="str">
        <f t="shared" si="11"/>
        <v>NWT</v>
      </c>
      <c r="AK73" s="139" t="str">
        <f t="shared" si="11"/>
        <v>NWT</v>
      </c>
      <c r="AL73" s="141" t="str">
        <f t="shared" si="11"/>
        <v>NWT</v>
      </c>
    </row>
    <row r="74" spans="7:38">
      <c r="G74" s="41" t="str">
        <f t="shared" si="9"/>
        <v>c13</v>
      </c>
      <c r="H74" s="191" t="str">
        <f t="shared" si="12"/>
        <v>G.719_64_DTX:off</v>
      </c>
      <c r="I74" s="138" t="str">
        <f t="shared" si="10"/>
        <v>NWT</v>
      </c>
      <c r="J74" s="139" t="str">
        <f t="shared" si="10"/>
        <v>NWT</v>
      </c>
      <c r="K74" s="139" t="str">
        <f t="shared" si="10"/>
        <v>NWT</v>
      </c>
      <c r="L74" s="199" t="str">
        <f t="shared" si="10"/>
        <v>NWT</v>
      </c>
      <c r="M74" s="139" t="str">
        <f t="shared" si="10"/>
        <v>BT</v>
      </c>
      <c r="N74" s="139" t="str">
        <f t="shared" si="10"/>
        <v>BT</v>
      </c>
      <c r="O74" s="139" t="str">
        <f t="shared" si="10"/>
        <v>BT</v>
      </c>
      <c r="P74" s="139" t="str">
        <f t="shared" si="10"/>
        <v>BT</v>
      </c>
      <c r="Q74" s="141" t="str">
        <f t="shared" si="10"/>
        <v>NWT</v>
      </c>
      <c r="S74" s="81"/>
      <c r="T74" s="198"/>
      <c r="AB74" s="41" t="str">
        <f t="shared" si="13"/>
        <v>c13</v>
      </c>
      <c r="AC74" s="181" t="str">
        <f t="shared" si="14"/>
        <v>G.719_64_DTX:off</v>
      </c>
      <c r="AD74" s="138" t="str">
        <f t="shared" si="11"/>
        <v>NWT</v>
      </c>
      <c r="AE74" s="139" t="str">
        <f t="shared" si="11"/>
        <v>NWT</v>
      </c>
      <c r="AF74" s="139" t="str">
        <f t="shared" si="11"/>
        <v>NWT</v>
      </c>
      <c r="AG74" s="139" t="str">
        <f t="shared" si="11"/>
        <v>NWT</v>
      </c>
      <c r="AH74" s="140" t="str">
        <f t="shared" si="11"/>
        <v>BT</v>
      </c>
      <c r="AI74" s="139" t="str">
        <f t="shared" si="11"/>
        <v>BT</v>
      </c>
      <c r="AJ74" s="139" t="str">
        <f t="shared" si="11"/>
        <v>NWT</v>
      </c>
      <c r="AK74" s="139" t="str">
        <f t="shared" si="11"/>
        <v>BT</v>
      </c>
      <c r="AL74" s="141" t="str">
        <f t="shared" si="11"/>
        <v>NWT</v>
      </c>
    </row>
    <row r="75" spans="7:38">
      <c r="G75" s="41" t="str">
        <f t="shared" si="9"/>
        <v>c14</v>
      </c>
      <c r="H75" s="191" t="str">
        <f t="shared" si="12"/>
        <v>G.719_96_DTX:off</v>
      </c>
      <c r="I75" s="138" t="str">
        <f t="shared" si="10"/>
        <v>NWT</v>
      </c>
      <c r="J75" s="139" t="str">
        <f t="shared" si="10"/>
        <v>NWT</v>
      </c>
      <c r="K75" s="139" t="str">
        <f t="shared" si="10"/>
        <v>NWT</v>
      </c>
      <c r="L75" s="199" t="str">
        <f t="shared" si="10"/>
        <v>NWT</v>
      </c>
      <c r="M75" s="139" t="str">
        <f t="shared" si="10"/>
        <v>BT</v>
      </c>
      <c r="N75" s="139" t="str">
        <f t="shared" si="10"/>
        <v>BT</v>
      </c>
      <c r="O75" s="139" t="str">
        <f t="shared" si="10"/>
        <v>BT</v>
      </c>
      <c r="P75" s="139" t="str">
        <f t="shared" si="10"/>
        <v>BT</v>
      </c>
      <c r="Q75" s="141" t="str">
        <f t="shared" si="10"/>
        <v>NWT</v>
      </c>
      <c r="S75" s="81"/>
      <c r="T75" s="198"/>
      <c r="AB75" s="41" t="str">
        <f t="shared" si="13"/>
        <v>c14</v>
      </c>
      <c r="AC75" s="181" t="str">
        <f t="shared" si="14"/>
        <v>G.719_96_DTX:off</v>
      </c>
      <c r="AD75" s="138" t="str">
        <f t="shared" si="11"/>
        <v>NWT</v>
      </c>
      <c r="AE75" s="139" t="str">
        <f t="shared" si="11"/>
        <v>NWT</v>
      </c>
      <c r="AF75" s="139" t="str">
        <f t="shared" si="11"/>
        <v>NWT</v>
      </c>
      <c r="AG75" s="139" t="str">
        <f t="shared" si="11"/>
        <v>NWT</v>
      </c>
      <c r="AH75" s="140" t="str">
        <f t="shared" si="11"/>
        <v>BT</v>
      </c>
      <c r="AI75" s="139" t="str">
        <f t="shared" si="11"/>
        <v>BT</v>
      </c>
      <c r="AJ75" s="139" t="str">
        <f t="shared" si="11"/>
        <v>NWT</v>
      </c>
      <c r="AK75" s="139" t="str">
        <f t="shared" si="11"/>
        <v>BT</v>
      </c>
      <c r="AL75" s="141" t="str">
        <f t="shared" si="11"/>
        <v>NWT</v>
      </c>
    </row>
    <row r="76" spans="7:38">
      <c r="G76" s="41" t="str">
        <f t="shared" si="9"/>
        <v>c15</v>
      </c>
      <c r="H76" s="191" t="str">
        <f t="shared" si="12"/>
        <v>CuTA_13,2_DTX:off</v>
      </c>
      <c r="I76" s="138" t="str">
        <f t="shared" si="10"/>
        <v>WT</v>
      </c>
      <c r="J76" s="139" t="str">
        <f t="shared" si="10"/>
        <v>WT</v>
      </c>
      <c r="K76" s="139" t="str">
        <f t="shared" si="10"/>
        <v>WT</v>
      </c>
      <c r="L76" s="199" t="str">
        <f t="shared" si="10"/>
        <v>WT</v>
      </c>
      <c r="M76" s="139" t="str">
        <f t="shared" si="10"/>
        <v>NWT</v>
      </c>
      <c r="N76" s="139" t="str">
        <f t="shared" si="10"/>
        <v>WT</v>
      </c>
      <c r="O76" s="139" t="str">
        <f t="shared" si="10"/>
        <v>WT</v>
      </c>
      <c r="P76" s="139" t="str">
        <f t="shared" si="10"/>
        <v>WT</v>
      </c>
      <c r="Q76" s="141" t="str">
        <f t="shared" si="10"/>
        <v>WT</v>
      </c>
      <c r="S76" s="81"/>
      <c r="T76" s="198"/>
      <c r="AB76" s="41" t="str">
        <f t="shared" si="13"/>
        <v>c15</v>
      </c>
      <c r="AC76" s="181" t="str">
        <f t="shared" si="14"/>
        <v>CuTA_13,2_DTX:off</v>
      </c>
      <c r="AD76" s="138" t="str">
        <f t="shared" si="11"/>
        <v>WT</v>
      </c>
      <c r="AE76" s="139" t="str">
        <f t="shared" si="11"/>
        <v>WT</v>
      </c>
      <c r="AF76" s="139" t="str">
        <f t="shared" si="11"/>
        <v>WT</v>
      </c>
      <c r="AG76" s="139" t="str">
        <f t="shared" si="11"/>
        <v>WT</v>
      </c>
      <c r="AH76" s="140" t="str">
        <f t="shared" si="11"/>
        <v>NWT</v>
      </c>
      <c r="AI76" s="139" t="str">
        <f t="shared" si="11"/>
        <v>WT</v>
      </c>
      <c r="AJ76" s="139" t="str">
        <f t="shared" si="11"/>
        <v>WT</v>
      </c>
      <c r="AK76" s="139" t="str">
        <f t="shared" si="11"/>
        <v>WT</v>
      </c>
      <c r="AL76" s="141" t="str">
        <f t="shared" si="11"/>
        <v>WT</v>
      </c>
    </row>
    <row r="77" spans="7:38">
      <c r="G77" s="41" t="str">
        <f t="shared" si="9"/>
        <v>c16</v>
      </c>
      <c r="H77" s="191" t="str">
        <f t="shared" si="12"/>
        <v>CuTA_16,4_DTX:off</v>
      </c>
      <c r="I77" s="138" t="str">
        <f t="shared" si="10"/>
        <v>WT</v>
      </c>
      <c r="J77" s="139" t="str">
        <f t="shared" si="10"/>
        <v>WT</v>
      </c>
      <c r="K77" s="139" t="str">
        <f t="shared" si="10"/>
        <v>WT</v>
      </c>
      <c r="L77" s="199" t="str">
        <f t="shared" si="10"/>
        <v>WT</v>
      </c>
      <c r="M77" s="139" t="str">
        <f t="shared" si="10"/>
        <v>BT</v>
      </c>
      <c r="N77" s="139" t="str">
        <f t="shared" si="10"/>
        <v>NWT</v>
      </c>
      <c r="O77" s="139" t="str">
        <f t="shared" si="10"/>
        <v>WT</v>
      </c>
      <c r="P77" s="139" t="str">
        <f t="shared" si="10"/>
        <v>WT</v>
      </c>
      <c r="Q77" s="141" t="str">
        <f t="shared" si="10"/>
        <v>WT</v>
      </c>
      <c r="S77" s="81"/>
      <c r="T77" s="198"/>
      <c r="AB77" s="41" t="str">
        <f t="shared" si="13"/>
        <v>c16</v>
      </c>
      <c r="AC77" s="181" t="str">
        <f t="shared" si="14"/>
        <v>CuTA_16,4_DTX:off</v>
      </c>
      <c r="AD77" s="138" t="str">
        <f t="shared" si="11"/>
        <v>WT</v>
      </c>
      <c r="AE77" s="139" t="str">
        <f t="shared" si="11"/>
        <v>NWT</v>
      </c>
      <c r="AF77" s="139" t="str">
        <f t="shared" si="11"/>
        <v>WT</v>
      </c>
      <c r="AG77" s="139" t="str">
        <f t="shared" si="11"/>
        <v>WT</v>
      </c>
      <c r="AH77" s="140" t="str">
        <f t="shared" si="11"/>
        <v>BT</v>
      </c>
      <c r="AI77" s="139" t="str">
        <f t="shared" si="11"/>
        <v>NWT</v>
      </c>
      <c r="AJ77" s="139" t="str">
        <f t="shared" si="11"/>
        <v>WT</v>
      </c>
      <c r="AK77" s="139" t="str">
        <f t="shared" si="11"/>
        <v>NWT</v>
      </c>
      <c r="AL77" s="141" t="str">
        <f t="shared" si="11"/>
        <v>WT</v>
      </c>
    </row>
    <row r="78" spans="7:38">
      <c r="G78" s="41" t="str">
        <f t="shared" si="9"/>
        <v>c17</v>
      </c>
      <c r="H78" s="191" t="str">
        <f t="shared" si="12"/>
        <v>CuTA_24,4_DTX:off</v>
      </c>
      <c r="I78" s="138" t="str">
        <f t="shared" si="10"/>
        <v>WT</v>
      </c>
      <c r="J78" s="139" t="str">
        <f t="shared" si="10"/>
        <v>WT</v>
      </c>
      <c r="K78" s="139" t="str">
        <f t="shared" si="10"/>
        <v>WT</v>
      </c>
      <c r="L78" s="199" t="str">
        <f t="shared" si="10"/>
        <v>WT</v>
      </c>
      <c r="M78" s="139" t="str">
        <f t="shared" si="10"/>
        <v>BT</v>
      </c>
      <c r="N78" s="139" t="str">
        <f t="shared" si="10"/>
        <v>BT</v>
      </c>
      <c r="O78" s="139" t="str">
        <f t="shared" si="10"/>
        <v>NWT</v>
      </c>
      <c r="P78" s="139" t="str">
        <f t="shared" si="10"/>
        <v>NWT</v>
      </c>
      <c r="Q78" s="141" t="str">
        <f t="shared" si="10"/>
        <v>WT</v>
      </c>
      <c r="S78" s="81"/>
      <c r="T78" s="198"/>
      <c r="AB78" s="41" t="str">
        <f t="shared" si="13"/>
        <v>c17</v>
      </c>
      <c r="AC78" s="181" t="str">
        <f t="shared" si="14"/>
        <v>CuTA_24,4_DTX:off</v>
      </c>
      <c r="AD78" s="138" t="str">
        <f t="shared" si="11"/>
        <v>NWT</v>
      </c>
      <c r="AE78" s="139" t="str">
        <f t="shared" si="11"/>
        <v>NWT</v>
      </c>
      <c r="AF78" s="139" t="str">
        <f t="shared" si="11"/>
        <v>NWT</v>
      </c>
      <c r="AG78" s="139" t="str">
        <f t="shared" si="11"/>
        <v>NWT</v>
      </c>
      <c r="AH78" s="140" t="str">
        <f t="shared" si="11"/>
        <v>BT</v>
      </c>
      <c r="AI78" s="139" t="str">
        <f t="shared" si="11"/>
        <v>BT</v>
      </c>
      <c r="AJ78" s="139" t="str">
        <f t="shared" si="11"/>
        <v>NWT</v>
      </c>
      <c r="AK78" s="139" t="str">
        <f t="shared" si="11"/>
        <v>BT</v>
      </c>
      <c r="AL78" s="141" t="str">
        <f t="shared" si="11"/>
        <v>NWT</v>
      </c>
    </row>
    <row r="79" spans="7:38">
      <c r="G79" s="41" t="str">
        <f t="shared" si="9"/>
        <v>c18</v>
      </c>
      <c r="H79" s="191" t="str">
        <f t="shared" si="12"/>
        <v>CuTA_32_DTX:off</v>
      </c>
      <c r="I79" s="138" t="str">
        <f t="shared" si="10"/>
        <v>WT</v>
      </c>
      <c r="J79" s="139" t="str">
        <f t="shared" si="10"/>
        <v>WT</v>
      </c>
      <c r="K79" s="139" t="str">
        <f t="shared" si="10"/>
        <v>WT</v>
      </c>
      <c r="L79" s="199" t="str">
        <f t="shared" si="10"/>
        <v>WT</v>
      </c>
      <c r="M79" s="139" t="str">
        <f t="shared" si="10"/>
        <v>BT</v>
      </c>
      <c r="N79" s="139" t="str">
        <f t="shared" si="10"/>
        <v>BT</v>
      </c>
      <c r="O79" s="139" t="str">
        <f t="shared" si="10"/>
        <v>NWT</v>
      </c>
      <c r="P79" s="139" t="str">
        <f t="shared" si="10"/>
        <v>NWT</v>
      </c>
      <c r="Q79" s="141" t="str">
        <f t="shared" si="10"/>
        <v>WT</v>
      </c>
      <c r="S79" s="81"/>
      <c r="T79" s="201"/>
      <c r="AB79" s="41" t="str">
        <f t="shared" si="13"/>
        <v>c18</v>
      </c>
      <c r="AC79" s="181" t="str">
        <f t="shared" si="14"/>
        <v>CuTA_32_DTX:off</v>
      </c>
      <c r="AD79" s="138" t="str">
        <f t="shared" si="11"/>
        <v>WT</v>
      </c>
      <c r="AE79" s="139" t="str">
        <f t="shared" si="11"/>
        <v>NWT</v>
      </c>
      <c r="AF79" s="139" t="str">
        <f t="shared" si="11"/>
        <v>WT</v>
      </c>
      <c r="AG79" s="139" t="str">
        <f t="shared" si="11"/>
        <v>WT</v>
      </c>
      <c r="AH79" s="140" t="str">
        <f t="shared" si="11"/>
        <v>BT</v>
      </c>
      <c r="AI79" s="139" t="str">
        <f t="shared" si="11"/>
        <v>NWT</v>
      </c>
      <c r="AJ79" s="139" t="str">
        <f t="shared" si="11"/>
        <v>WT</v>
      </c>
      <c r="AK79" s="139" t="str">
        <f t="shared" si="11"/>
        <v>NWT</v>
      </c>
      <c r="AL79" s="141" t="str">
        <f t="shared" si="11"/>
        <v>NWT</v>
      </c>
    </row>
    <row r="80" spans="7:38" ht="15" thickBot="1">
      <c r="G80" s="56" t="str">
        <f t="shared" si="9"/>
        <v>c19</v>
      </c>
      <c r="H80" s="192" t="str">
        <f t="shared" si="12"/>
        <v>CuTA_48_DTX:off</v>
      </c>
      <c r="I80" s="142" t="str">
        <f t="shared" si="10"/>
        <v>NWT</v>
      </c>
      <c r="J80" s="143" t="str">
        <f t="shared" si="10"/>
        <v>NWT</v>
      </c>
      <c r="K80" s="143" t="str">
        <f t="shared" si="10"/>
        <v>NWT</v>
      </c>
      <c r="L80" s="200" t="str">
        <f t="shared" si="10"/>
        <v>NWT</v>
      </c>
      <c r="M80" s="143" t="str">
        <f t="shared" si="10"/>
        <v>BT</v>
      </c>
      <c r="N80" s="143" t="str">
        <f t="shared" si="10"/>
        <v>BT</v>
      </c>
      <c r="O80" s="143" t="str">
        <f t="shared" si="10"/>
        <v>BT</v>
      </c>
      <c r="P80" s="143" t="str">
        <f t="shared" si="10"/>
        <v>BT</v>
      </c>
      <c r="Q80" s="145" t="str">
        <f t="shared" si="10"/>
        <v>NWT</v>
      </c>
      <c r="S80" s="81"/>
      <c r="T80" s="201"/>
      <c r="AB80" s="56" t="str">
        <f t="shared" si="13"/>
        <v>c19</v>
      </c>
      <c r="AC80" s="186" t="str">
        <f t="shared" si="14"/>
        <v>CuTA_48_DTX:off</v>
      </c>
      <c r="AD80" s="142" t="str">
        <f t="shared" si="11"/>
        <v>NWT</v>
      </c>
      <c r="AE80" s="143" t="str">
        <f t="shared" si="11"/>
        <v>NWT</v>
      </c>
      <c r="AF80" s="143" t="str">
        <f t="shared" si="11"/>
        <v>NWT</v>
      </c>
      <c r="AG80" s="143" t="str">
        <f t="shared" si="11"/>
        <v>NWT</v>
      </c>
      <c r="AH80" s="144" t="str">
        <f t="shared" si="11"/>
        <v>BT</v>
      </c>
      <c r="AI80" s="143" t="str">
        <f t="shared" si="11"/>
        <v>BT</v>
      </c>
      <c r="AJ80" s="143" t="str">
        <f t="shared" si="11"/>
        <v>NWT</v>
      </c>
      <c r="AK80" s="143" t="str">
        <f t="shared" si="11"/>
        <v>NWT</v>
      </c>
      <c r="AL80" s="145" t="str">
        <f t="shared" si="11"/>
        <v>NWT</v>
      </c>
    </row>
    <row r="81" spans="7:38" ht="15" thickBot="1"/>
    <row r="82" spans="7:38" ht="15" thickBot="1">
      <c r="G82" s="157" t="s">
        <v>156</v>
      </c>
      <c r="H82" s="156" t="s">
        <v>158</v>
      </c>
      <c r="I82" s="151" t="str">
        <f>G84</f>
        <v>c01</v>
      </c>
      <c r="J82" s="152" t="str">
        <f>G85</f>
        <v>c12</v>
      </c>
      <c r="K82" s="153" t="str">
        <f>G86</f>
        <v>c13</v>
      </c>
      <c r="L82" s="153" t="str">
        <f>G87</f>
        <v>c14</v>
      </c>
      <c r="M82" s="154" t="str">
        <f>G88</f>
        <v>c15</v>
      </c>
      <c r="N82" s="153" t="str">
        <f>G89</f>
        <v>c16</v>
      </c>
      <c r="O82" s="153" t="str">
        <f>G90</f>
        <v>c17</v>
      </c>
      <c r="P82" s="153" t="str">
        <f>G91</f>
        <v>c18</v>
      </c>
      <c r="Q82" s="155" t="str">
        <f>G92</f>
        <v>c19</v>
      </c>
      <c r="S82" s="189"/>
      <c r="T82" s="202" t="s">
        <v>161</v>
      </c>
      <c r="AB82" s="157" t="s">
        <v>156</v>
      </c>
      <c r="AC82" s="156" t="s">
        <v>158</v>
      </c>
      <c r="AD82" s="151" t="str">
        <f>AB84</f>
        <v>c01</v>
      </c>
      <c r="AE82" s="152" t="str">
        <f>AB85</f>
        <v>c12</v>
      </c>
      <c r="AF82" s="153" t="str">
        <f>AB86</f>
        <v>c13</v>
      </c>
      <c r="AG82" s="153" t="str">
        <f>AB87</f>
        <v>c14</v>
      </c>
      <c r="AH82" s="154" t="str">
        <f>AB88</f>
        <v>c15</v>
      </c>
      <c r="AI82" s="153" t="str">
        <f>AB89</f>
        <v>c16</v>
      </c>
      <c r="AJ82" s="153" t="str">
        <f>AB90</f>
        <v>c17</v>
      </c>
      <c r="AK82" s="153" t="str">
        <f>AB91</f>
        <v>c18</v>
      </c>
      <c r="AL82" s="155" t="str">
        <f>AB92</f>
        <v>c19</v>
      </c>
    </row>
    <row r="83" spans="7:38" ht="15" thickBot="1">
      <c r="G83" s="150"/>
      <c r="H83" s="207"/>
      <c r="I83" s="193" t="str">
        <f>VLOOKUP(I82,$A$5:$J$29,3) &amp; "_" &amp; VLOOKUP(I82,$A$5:$J$29,4)&amp; "_DTX:" &amp;VLOOKUP(I82,$A$5:$J$29,5)</f>
        <v>DIRECT_-_DTX:-</v>
      </c>
      <c r="J83" s="194" t="str">
        <f t="shared" ref="J83:Q83" si="15">VLOOKUP(J82,$A$5:$J$29,3) &amp; "_" &amp; VLOOKUP(J82,$A$5:$J$29,4)&amp; "_DTX:" &amp;VLOOKUP(J82,$A$5:$J$29,5)</f>
        <v>G.719_48_DTX:off</v>
      </c>
      <c r="K83" s="195" t="str">
        <f t="shared" si="15"/>
        <v>G.719_64_DTX:off</v>
      </c>
      <c r="L83" s="196" t="str">
        <f t="shared" si="15"/>
        <v>G.719_96_DTX:off</v>
      </c>
      <c r="M83" s="194" t="str">
        <f t="shared" si="15"/>
        <v>CuTA_13,2_DTX:off</v>
      </c>
      <c r="N83" s="195" t="str">
        <f t="shared" si="15"/>
        <v>CuTA_16,4_DTX:off</v>
      </c>
      <c r="O83" s="195" t="str">
        <f t="shared" si="15"/>
        <v>CuTA_24,4_DTX:off</v>
      </c>
      <c r="P83" s="195" t="str">
        <f t="shared" si="15"/>
        <v>CuTA_32_DTX:off</v>
      </c>
      <c r="Q83" s="197" t="str">
        <f t="shared" si="15"/>
        <v>CuTA_48_DTX:off</v>
      </c>
      <c r="S83" s="132" t="s">
        <v>159</v>
      </c>
      <c r="T83" s="210">
        <v>192</v>
      </c>
      <c r="AB83" s="150"/>
      <c r="AC83" s="207"/>
      <c r="AD83" s="181" t="str">
        <f>VLOOKUP(AD82,$A$5:$J$29,3) &amp; "_" &amp; VLOOKUP(AD82,$A$5:$J$29,4)&amp; "_DTX:" &amp;VLOOKUP(AD82,$A$5:$J$29,5)</f>
        <v>DIRECT_-_DTX:-</v>
      </c>
      <c r="AE83" s="182" t="str">
        <f t="shared" ref="AE83:AL83" si="16">VLOOKUP(AE82,$A$5:$J$29,3) &amp; "_" &amp; VLOOKUP(AE82,$A$5:$J$29,4)&amp; "_DTX:" &amp;VLOOKUP(AE82,$A$5:$J$29,5)</f>
        <v>G.719_48_DTX:off</v>
      </c>
      <c r="AF83" s="183" t="str">
        <f t="shared" si="16"/>
        <v>G.719_64_DTX:off</v>
      </c>
      <c r="AG83" s="184" t="str">
        <f t="shared" si="16"/>
        <v>G.719_96_DTX:off</v>
      </c>
      <c r="AH83" s="182" t="str">
        <f t="shared" si="16"/>
        <v>CuTA_13,2_DTX:off</v>
      </c>
      <c r="AI83" s="183" t="str">
        <f t="shared" si="16"/>
        <v>CuTA_16,4_DTX:off</v>
      </c>
      <c r="AJ83" s="183" t="str">
        <f t="shared" si="16"/>
        <v>CuTA_24,4_DTX:off</v>
      </c>
      <c r="AK83" s="183" t="str">
        <f t="shared" si="16"/>
        <v>CuTA_32_DTX:off</v>
      </c>
      <c r="AL83" s="185" t="str">
        <f t="shared" si="16"/>
        <v>CuTA_48_DTX:off</v>
      </c>
    </row>
    <row r="84" spans="7:38">
      <c r="G84" s="34" t="str">
        <f>G72</f>
        <v>c01</v>
      </c>
      <c r="H84" s="191" t="str">
        <f>VLOOKUP(G84,$A$5:$J$29,3) &amp; "_" &amp; VLOOKUP(G84,$A$5:$J$29,4) &amp; "_DTX:" &amp;VLOOKUP(G84,$A$5:$J$29,5)</f>
        <v>DIRECT_-_DTX:-</v>
      </c>
      <c r="I84" s="138" t="str">
        <f t="shared" ref="I84:Q92" si="17">IF(($G84=I$82)," ",IF((VLOOKUP($G84,$A$5:$J$29,9)-VLOOKUP(I$82,$A$5:$J$29,9))&lt;($T$85*SQRT((VLOOKUP($G84,$A$5:$J$29,10)^2+VLOOKUP(I$82,$A$5:$J$29,10)^2)/2)),"wt","NWT"))</f>
        <v xml:space="preserve"> </v>
      </c>
      <c r="J84" s="139" t="str">
        <f t="shared" si="17"/>
        <v>NWT</v>
      </c>
      <c r="K84" s="139" t="str">
        <f t="shared" si="17"/>
        <v>NWT</v>
      </c>
      <c r="L84" s="199" t="str">
        <f t="shared" si="17"/>
        <v>NWT</v>
      </c>
      <c r="M84" s="139" t="str">
        <f t="shared" si="17"/>
        <v>NWT</v>
      </c>
      <c r="N84" s="139" t="str">
        <f t="shared" si="17"/>
        <v>NWT</v>
      </c>
      <c r="O84" s="139" t="str">
        <f t="shared" si="17"/>
        <v>NWT</v>
      </c>
      <c r="P84" s="139" t="str">
        <f t="shared" si="17"/>
        <v>NWT</v>
      </c>
      <c r="Q84" s="141" t="str">
        <f t="shared" si="17"/>
        <v>NWT</v>
      </c>
      <c r="S84" s="132" t="s">
        <v>154</v>
      </c>
      <c r="T84" s="210">
        <f>_xlfn.T.INV(0.05,$T$83-1)</f>
        <v>-1.6528705472303915</v>
      </c>
      <c r="AB84" s="34" t="str">
        <f>G84</f>
        <v>c01</v>
      </c>
      <c r="AC84" s="181" t="str">
        <f>VLOOKUP(AB84,$A$5:$J$29,3) &amp; "_" &amp; VLOOKUP(AB84,$A$5:$J$29,4) &amp; "_DTX:" &amp;VLOOKUP(AB84,$A$5:$J$29,5)</f>
        <v>DIRECT_-_DTX:-</v>
      </c>
      <c r="AD84" s="138" t="str">
        <f t="shared" ref="AD84:AL92" si="18">IF(($AB84=AD$82)," ",IF((VLOOKUP($AB84,$A$5:$J$29,9)-VLOOKUP(AD$82,$A$5:$J$29,9))&lt;($T$85*SQRT((VLOOKUP($AB84,$A$5:$J$29,10)^2+VLOOKUP(AD$82,$A$5:$J$29,10)^2)/2)),"wt","NWT"))</f>
        <v xml:space="preserve"> </v>
      </c>
      <c r="AE84" s="139" t="str">
        <f t="shared" si="18"/>
        <v>NWT</v>
      </c>
      <c r="AF84" s="139" t="str">
        <f t="shared" si="18"/>
        <v>NWT</v>
      </c>
      <c r="AG84" s="199" t="str">
        <f t="shared" si="18"/>
        <v>NWT</v>
      </c>
      <c r="AH84" s="139" t="str">
        <f t="shared" si="18"/>
        <v>NWT</v>
      </c>
      <c r="AI84" s="139" t="str">
        <f t="shared" si="18"/>
        <v>NWT</v>
      </c>
      <c r="AJ84" s="139" t="str">
        <f t="shared" si="18"/>
        <v>NWT</v>
      </c>
      <c r="AK84" s="139" t="str">
        <f t="shared" si="18"/>
        <v>NWT</v>
      </c>
      <c r="AL84" s="141" t="str">
        <f t="shared" si="18"/>
        <v>NWT</v>
      </c>
    </row>
    <row r="85" spans="7:38" ht="15" thickBot="1">
      <c r="G85" s="41" t="str">
        <f t="shared" ref="G85:G92" si="19">G73</f>
        <v>c12</v>
      </c>
      <c r="H85" s="191" t="str">
        <f t="shared" ref="H85:H92" si="20">VLOOKUP(G85,$A$5:$J$29,3) &amp; "_" &amp; VLOOKUP(G85,$A$5:$J$29,4) &amp; "_DTX:" &amp;VLOOKUP(G85,$A$5:$J$29,5)</f>
        <v>G.719_48_DTX:off</v>
      </c>
      <c r="I85" s="138" t="str">
        <f t="shared" si="17"/>
        <v>wt</v>
      </c>
      <c r="J85" s="139" t="str">
        <f t="shared" si="17"/>
        <v xml:space="preserve"> </v>
      </c>
      <c r="K85" s="139" t="str">
        <f t="shared" si="17"/>
        <v>NWT</v>
      </c>
      <c r="L85" s="199" t="str">
        <f t="shared" si="17"/>
        <v>wt</v>
      </c>
      <c r="M85" s="139" t="str">
        <f t="shared" si="17"/>
        <v>NWT</v>
      </c>
      <c r="N85" s="139" t="str">
        <f t="shared" si="17"/>
        <v>NWT</v>
      </c>
      <c r="O85" s="139" t="str">
        <f t="shared" si="17"/>
        <v>NWT</v>
      </c>
      <c r="P85" s="139" t="str">
        <f t="shared" si="17"/>
        <v>NWT</v>
      </c>
      <c r="Q85" s="141" t="str">
        <f t="shared" si="17"/>
        <v>NWT</v>
      </c>
      <c r="S85" s="211" t="s">
        <v>160</v>
      </c>
      <c r="T85" s="212">
        <f>$T$84*SQRT(2/$T$83)</f>
        <v>-0.16869539381621929</v>
      </c>
      <c r="AB85" s="41" t="str">
        <f t="shared" ref="AB85:AB92" si="21">G85</f>
        <v>c12</v>
      </c>
      <c r="AC85" s="181" t="str">
        <f t="shared" ref="AC85:AC92" si="22">VLOOKUP(AB85,$A$5:$J$29,3) &amp; "_" &amp; VLOOKUP(AB85,$A$5:$J$29,4) &amp; "_DTX:" &amp;VLOOKUP(AB85,$A$5:$J$29,5)</f>
        <v>G.719_48_DTX:off</v>
      </c>
      <c r="AD85" s="138" t="str">
        <f t="shared" si="18"/>
        <v>wt</v>
      </c>
      <c r="AE85" s="139" t="str">
        <f t="shared" si="18"/>
        <v xml:space="preserve"> </v>
      </c>
      <c r="AF85" s="139" t="str">
        <f t="shared" si="18"/>
        <v>NWT</v>
      </c>
      <c r="AG85" s="199" t="str">
        <f t="shared" si="18"/>
        <v>wt</v>
      </c>
      <c r="AH85" s="139" t="str">
        <f t="shared" si="18"/>
        <v>NWT</v>
      </c>
      <c r="AI85" s="139" t="str">
        <f t="shared" si="18"/>
        <v>NWT</v>
      </c>
      <c r="AJ85" s="139" t="str">
        <f t="shared" si="18"/>
        <v>NWT</v>
      </c>
      <c r="AK85" s="139" t="str">
        <f t="shared" si="18"/>
        <v>NWT</v>
      </c>
      <c r="AL85" s="141" t="str">
        <f t="shared" si="18"/>
        <v>NWT</v>
      </c>
    </row>
    <row r="86" spans="7:38">
      <c r="G86" s="41" t="str">
        <f t="shared" si="19"/>
        <v>c13</v>
      </c>
      <c r="H86" s="191" t="str">
        <f t="shared" si="20"/>
        <v>G.719_64_DTX:off</v>
      </c>
      <c r="I86" s="138" t="str">
        <f t="shared" si="17"/>
        <v>NWT</v>
      </c>
      <c r="J86" s="139" t="str">
        <f t="shared" si="17"/>
        <v>NWT</v>
      </c>
      <c r="K86" s="139" t="str">
        <f t="shared" si="17"/>
        <v xml:space="preserve"> </v>
      </c>
      <c r="L86" s="199" t="str">
        <f t="shared" si="17"/>
        <v>NWT</v>
      </c>
      <c r="M86" s="139" t="str">
        <f t="shared" si="17"/>
        <v>NWT</v>
      </c>
      <c r="N86" s="139" t="str">
        <f t="shared" si="17"/>
        <v>NWT</v>
      </c>
      <c r="O86" s="139" t="str">
        <f t="shared" si="17"/>
        <v>NWT</v>
      </c>
      <c r="P86" s="139" t="str">
        <f t="shared" si="17"/>
        <v>NWT</v>
      </c>
      <c r="Q86" s="141" t="str">
        <f t="shared" si="17"/>
        <v>NWT</v>
      </c>
      <c r="AB86" s="41" t="str">
        <f t="shared" si="21"/>
        <v>c13</v>
      </c>
      <c r="AC86" s="181" t="str">
        <f t="shared" si="22"/>
        <v>G.719_64_DTX:off</v>
      </c>
      <c r="AD86" s="138" t="str">
        <f t="shared" si="18"/>
        <v>NWT</v>
      </c>
      <c r="AE86" s="139" t="str">
        <f t="shared" si="18"/>
        <v>NWT</v>
      </c>
      <c r="AF86" s="139" t="str">
        <f t="shared" si="18"/>
        <v xml:space="preserve"> </v>
      </c>
      <c r="AG86" s="199" t="str">
        <f t="shared" si="18"/>
        <v>NWT</v>
      </c>
      <c r="AH86" s="139" t="str">
        <f t="shared" si="18"/>
        <v>NWT</v>
      </c>
      <c r="AI86" s="139" t="str">
        <f t="shared" si="18"/>
        <v>NWT</v>
      </c>
      <c r="AJ86" s="139" t="str">
        <f t="shared" si="18"/>
        <v>NWT</v>
      </c>
      <c r="AK86" s="139" t="str">
        <f t="shared" si="18"/>
        <v>NWT</v>
      </c>
      <c r="AL86" s="141" t="str">
        <f t="shared" si="18"/>
        <v>NWT</v>
      </c>
    </row>
    <row r="87" spans="7:38">
      <c r="G87" s="41" t="str">
        <f t="shared" si="19"/>
        <v>c14</v>
      </c>
      <c r="H87" s="191" t="str">
        <f t="shared" si="20"/>
        <v>G.719_96_DTX:off</v>
      </c>
      <c r="I87" s="138" t="str">
        <f t="shared" si="17"/>
        <v>NWT</v>
      </c>
      <c r="J87" s="139" t="str">
        <f t="shared" si="17"/>
        <v>NWT</v>
      </c>
      <c r="K87" s="139" t="str">
        <f t="shared" si="17"/>
        <v>NWT</v>
      </c>
      <c r="L87" s="199" t="str">
        <f t="shared" si="17"/>
        <v xml:space="preserve"> </v>
      </c>
      <c r="M87" s="139" t="str">
        <f t="shared" si="17"/>
        <v>NWT</v>
      </c>
      <c r="N87" s="139" t="str">
        <f t="shared" si="17"/>
        <v>NWT</v>
      </c>
      <c r="O87" s="139" t="str">
        <f t="shared" si="17"/>
        <v>NWT</v>
      </c>
      <c r="P87" s="139" t="str">
        <f t="shared" si="17"/>
        <v>NWT</v>
      </c>
      <c r="Q87" s="141" t="str">
        <f t="shared" si="17"/>
        <v>NWT</v>
      </c>
      <c r="S87" s="81"/>
      <c r="T87" s="198"/>
      <c r="AB87" s="41" t="str">
        <f t="shared" si="21"/>
        <v>c14</v>
      </c>
      <c r="AC87" s="181" t="str">
        <f t="shared" si="22"/>
        <v>G.719_96_DTX:off</v>
      </c>
      <c r="AD87" s="138" t="str">
        <f t="shared" si="18"/>
        <v>NWT</v>
      </c>
      <c r="AE87" s="139" t="str">
        <f t="shared" si="18"/>
        <v>NWT</v>
      </c>
      <c r="AF87" s="139" t="str">
        <f t="shared" si="18"/>
        <v>NWT</v>
      </c>
      <c r="AG87" s="199" t="str">
        <f t="shared" si="18"/>
        <v xml:space="preserve"> </v>
      </c>
      <c r="AH87" s="139" t="str">
        <f t="shared" si="18"/>
        <v>NWT</v>
      </c>
      <c r="AI87" s="139" t="str">
        <f t="shared" si="18"/>
        <v>NWT</v>
      </c>
      <c r="AJ87" s="139" t="str">
        <f t="shared" si="18"/>
        <v>NWT</v>
      </c>
      <c r="AK87" s="139" t="str">
        <f t="shared" si="18"/>
        <v>NWT</v>
      </c>
      <c r="AL87" s="141" t="str">
        <f t="shared" si="18"/>
        <v>NWT</v>
      </c>
    </row>
    <row r="88" spans="7:38">
      <c r="G88" s="41" t="str">
        <f t="shared" si="19"/>
        <v>c15</v>
      </c>
      <c r="H88" s="191" t="str">
        <f t="shared" si="20"/>
        <v>CuTA_13,2_DTX:off</v>
      </c>
      <c r="I88" s="138" t="str">
        <f t="shared" si="17"/>
        <v>wt</v>
      </c>
      <c r="J88" s="139" t="str">
        <f t="shared" si="17"/>
        <v>wt</v>
      </c>
      <c r="K88" s="139" t="str">
        <f t="shared" si="17"/>
        <v>wt</v>
      </c>
      <c r="L88" s="199" t="str">
        <f t="shared" si="17"/>
        <v>wt</v>
      </c>
      <c r="M88" s="139" t="str">
        <f t="shared" si="17"/>
        <v xml:space="preserve"> </v>
      </c>
      <c r="N88" s="139" t="str">
        <f t="shared" si="17"/>
        <v>wt</v>
      </c>
      <c r="O88" s="139" t="str">
        <f t="shared" si="17"/>
        <v>wt</v>
      </c>
      <c r="P88" s="139" t="str">
        <f t="shared" si="17"/>
        <v>wt</v>
      </c>
      <c r="Q88" s="141" t="str">
        <f t="shared" si="17"/>
        <v>wt</v>
      </c>
      <c r="S88" s="81"/>
      <c r="T88" s="198"/>
      <c r="AB88" s="41" t="str">
        <f t="shared" si="21"/>
        <v>c15</v>
      </c>
      <c r="AC88" s="181" t="str">
        <f t="shared" si="22"/>
        <v>CuTA_13,2_DTX:off</v>
      </c>
      <c r="AD88" s="138" t="str">
        <f t="shared" si="18"/>
        <v>wt</v>
      </c>
      <c r="AE88" s="139" t="str">
        <f t="shared" si="18"/>
        <v>wt</v>
      </c>
      <c r="AF88" s="139" t="str">
        <f t="shared" si="18"/>
        <v>wt</v>
      </c>
      <c r="AG88" s="199" t="str">
        <f t="shared" si="18"/>
        <v>wt</v>
      </c>
      <c r="AH88" s="139" t="str">
        <f t="shared" si="18"/>
        <v xml:space="preserve"> </v>
      </c>
      <c r="AI88" s="139" t="str">
        <f t="shared" si="18"/>
        <v>wt</v>
      </c>
      <c r="AJ88" s="139" t="str">
        <f t="shared" si="18"/>
        <v>wt</v>
      </c>
      <c r="AK88" s="139" t="str">
        <f t="shared" si="18"/>
        <v>wt</v>
      </c>
      <c r="AL88" s="141" t="str">
        <f t="shared" si="18"/>
        <v>wt</v>
      </c>
    </row>
    <row r="89" spans="7:38">
      <c r="G89" s="41" t="str">
        <f t="shared" si="19"/>
        <v>c16</v>
      </c>
      <c r="H89" s="191" t="str">
        <f t="shared" si="20"/>
        <v>CuTA_16,4_DTX:off</v>
      </c>
      <c r="I89" s="138" t="str">
        <f t="shared" si="17"/>
        <v>wt</v>
      </c>
      <c r="J89" s="139" t="str">
        <f t="shared" si="17"/>
        <v>wt</v>
      </c>
      <c r="K89" s="139" t="str">
        <f t="shared" si="17"/>
        <v>wt</v>
      </c>
      <c r="L89" s="199" t="str">
        <f t="shared" si="17"/>
        <v>wt</v>
      </c>
      <c r="M89" s="139" t="str">
        <f t="shared" si="17"/>
        <v>NWT</v>
      </c>
      <c r="N89" s="139" t="str">
        <f t="shared" si="17"/>
        <v xml:space="preserve"> </v>
      </c>
      <c r="O89" s="139" t="str">
        <f t="shared" si="17"/>
        <v>wt</v>
      </c>
      <c r="P89" s="139" t="str">
        <f t="shared" si="17"/>
        <v>wt</v>
      </c>
      <c r="Q89" s="141" t="str">
        <f t="shared" si="17"/>
        <v>wt</v>
      </c>
      <c r="S89" s="81"/>
      <c r="T89" s="198"/>
      <c r="AB89" s="41" t="str">
        <f t="shared" si="21"/>
        <v>c16</v>
      </c>
      <c r="AC89" s="181" t="str">
        <f t="shared" si="22"/>
        <v>CuTA_16,4_DTX:off</v>
      </c>
      <c r="AD89" s="138" t="str">
        <f t="shared" si="18"/>
        <v>wt</v>
      </c>
      <c r="AE89" s="139" t="str">
        <f t="shared" si="18"/>
        <v>wt</v>
      </c>
      <c r="AF89" s="139" t="str">
        <f t="shared" si="18"/>
        <v>wt</v>
      </c>
      <c r="AG89" s="199" t="str">
        <f t="shared" si="18"/>
        <v>wt</v>
      </c>
      <c r="AH89" s="139" t="str">
        <f t="shared" si="18"/>
        <v>NWT</v>
      </c>
      <c r="AI89" s="139" t="str">
        <f t="shared" si="18"/>
        <v xml:space="preserve"> </v>
      </c>
      <c r="AJ89" s="139" t="str">
        <f t="shared" si="18"/>
        <v>wt</v>
      </c>
      <c r="AK89" s="139" t="str">
        <f t="shared" si="18"/>
        <v>wt</v>
      </c>
      <c r="AL89" s="141" t="str">
        <f t="shared" si="18"/>
        <v>wt</v>
      </c>
    </row>
    <row r="90" spans="7:38">
      <c r="G90" s="41" t="str">
        <f t="shared" si="19"/>
        <v>c17</v>
      </c>
      <c r="H90" s="191" t="str">
        <f t="shared" si="20"/>
        <v>CuTA_24,4_DTX:off</v>
      </c>
      <c r="I90" s="138" t="str">
        <f t="shared" si="17"/>
        <v>wt</v>
      </c>
      <c r="J90" s="139" t="str">
        <f t="shared" si="17"/>
        <v>wt</v>
      </c>
      <c r="K90" s="139" t="str">
        <f t="shared" si="17"/>
        <v>wt</v>
      </c>
      <c r="L90" s="199" t="str">
        <f t="shared" si="17"/>
        <v>wt</v>
      </c>
      <c r="M90" s="139" t="str">
        <f t="shared" si="17"/>
        <v>NWT</v>
      </c>
      <c r="N90" s="139" t="str">
        <f t="shared" si="17"/>
        <v>NWT</v>
      </c>
      <c r="O90" s="139" t="str">
        <f t="shared" si="17"/>
        <v xml:space="preserve"> </v>
      </c>
      <c r="P90" s="139" t="str">
        <f t="shared" si="17"/>
        <v>NWT</v>
      </c>
      <c r="Q90" s="141" t="str">
        <f t="shared" si="17"/>
        <v>wt</v>
      </c>
      <c r="S90" s="81"/>
      <c r="T90" s="198"/>
      <c r="AB90" s="41" t="str">
        <f t="shared" si="21"/>
        <v>c17</v>
      </c>
      <c r="AC90" s="181" t="str">
        <f t="shared" si="22"/>
        <v>CuTA_24,4_DTX:off</v>
      </c>
      <c r="AD90" s="138" t="str">
        <f t="shared" si="18"/>
        <v>wt</v>
      </c>
      <c r="AE90" s="139" t="str">
        <f t="shared" si="18"/>
        <v>wt</v>
      </c>
      <c r="AF90" s="139" t="str">
        <f t="shared" si="18"/>
        <v>wt</v>
      </c>
      <c r="AG90" s="199" t="str">
        <f t="shared" si="18"/>
        <v>wt</v>
      </c>
      <c r="AH90" s="139" t="str">
        <f t="shared" si="18"/>
        <v>NWT</v>
      </c>
      <c r="AI90" s="139" t="str">
        <f t="shared" si="18"/>
        <v>NWT</v>
      </c>
      <c r="AJ90" s="139" t="str">
        <f t="shared" si="18"/>
        <v xml:space="preserve"> </v>
      </c>
      <c r="AK90" s="139" t="str">
        <f t="shared" si="18"/>
        <v>NWT</v>
      </c>
      <c r="AL90" s="141" t="str">
        <f t="shared" si="18"/>
        <v>wt</v>
      </c>
    </row>
    <row r="91" spans="7:38">
      <c r="G91" s="41" t="str">
        <f t="shared" si="19"/>
        <v>c18</v>
      </c>
      <c r="H91" s="191" t="str">
        <f t="shared" si="20"/>
        <v>CuTA_32_DTX:off</v>
      </c>
      <c r="I91" s="138" t="str">
        <f t="shared" si="17"/>
        <v>wt</v>
      </c>
      <c r="J91" s="139" t="str">
        <f t="shared" si="17"/>
        <v>wt</v>
      </c>
      <c r="K91" s="139" t="str">
        <f t="shared" si="17"/>
        <v>wt</v>
      </c>
      <c r="L91" s="199" t="str">
        <f t="shared" si="17"/>
        <v>wt</v>
      </c>
      <c r="M91" s="139" t="str">
        <f t="shared" si="17"/>
        <v>NWT</v>
      </c>
      <c r="N91" s="139" t="str">
        <f t="shared" si="17"/>
        <v>NWT</v>
      </c>
      <c r="O91" s="139" t="str">
        <f t="shared" si="17"/>
        <v>NWT</v>
      </c>
      <c r="P91" s="139" t="str">
        <f t="shared" si="17"/>
        <v xml:space="preserve"> </v>
      </c>
      <c r="Q91" s="141" t="str">
        <f t="shared" si="17"/>
        <v>wt</v>
      </c>
      <c r="S91" s="81"/>
      <c r="T91" s="201"/>
      <c r="AB91" s="41" t="str">
        <f t="shared" si="21"/>
        <v>c18</v>
      </c>
      <c r="AC91" s="181" t="str">
        <f t="shared" si="22"/>
        <v>CuTA_32_DTX:off</v>
      </c>
      <c r="AD91" s="138" t="str">
        <f t="shared" si="18"/>
        <v>wt</v>
      </c>
      <c r="AE91" s="139" t="str">
        <f t="shared" si="18"/>
        <v>wt</v>
      </c>
      <c r="AF91" s="139" t="str">
        <f t="shared" si="18"/>
        <v>wt</v>
      </c>
      <c r="AG91" s="199" t="str">
        <f t="shared" si="18"/>
        <v>wt</v>
      </c>
      <c r="AH91" s="139" t="str">
        <f t="shared" si="18"/>
        <v>NWT</v>
      </c>
      <c r="AI91" s="139" t="str">
        <f t="shared" si="18"/>
        <v>NWT</v>
      </c>
      <c r="AJ91" s="139" t="str">
        <f t="shared" si="18"/>
        <v>NWT</v>
      </c>
      <c r="AK91" s="139" t="str">
        <f t="shared" si="18"/>
        <v xml:space="preserve"> </v>
      </c>
      <c r="AL91" s="141" t="str">
        <f t="shared" si="18"/>
        <v>wt</v>
      </c>
    </row>
    <row r="92" spans="7:38" ht="15" thickBot="1">
      <c r="G92" s="56" t="str">
        <f t="shared" si="19"/>
        <v>c19</v>
      </c>
      <c r="H92" s="192" t="str">
        <f t="shared" si="20"/>
        <v>CuTA_48_DTX:off</v>
      </c>
      <c r="I92" s="142" t="str">
        <f t="shared" si="17"/>
        <v>NWT</v>
      </c>
      <c r="J92" s="143" t="str">
        <f t="shared" si="17"/>
        <v>NWT</v>
      </c>
      <c r="K92" s="143" t="str">
        <f t="shared" si="17"/>
        <v>NWT</v>
      </c>
      <c r="L92" s="200" t="str">
        <f t="shared" si="17"/>
        <v>NWT</v>
      </c>
      <c r="M92" s="143" t="str">
        <f t="shared" si="17"/>
        <v>NWT</v>
      </c>
      <c r="N92" s="143" t="str">
        <f t="shared" si="17"/>
        <v>NWT</v>
      </c>
      <c r="O92" s="143" t="str">
        <f t="shared" si="17"/>
        <v>NWT</v>
      </c>
      <c r="P92" s="143" t="str">
        <f t="shared" si="17"/>
        <v>NWT</v>
      </c>
      <c r="Q92" s="145" t="str">
        <f t="shared" si="17"/>
        <v xml:space="preserve"> </v>
      </c>
      <c r="S92" s="81"/>
      <c r="T92" s="201"/>
      <c r="AB92" s="56" t="str">
        <f t="shared" si="21"/>
        <v>c19</v>
      </c>
      <c r="AC92" s="186" t="str">
        <f t="shared" si="22"/>
        <v>CuTA_48_DTX:off</v>
      </c>
      <c r="AD92" s="142" t="str">
        <f t="shared" si="18"/>
        <v>NWT</v>
      </c>
      <c r="AE92" s="143" t="str">
        <f t="shared" si="18"/>
        <v>NWT</v>
      </c>
      <c r="AF92" s="143" t="str">
        <f t="shared" si="18"/>
        <v>NWT</v>
      </c>
      <c r="AG92" s="200" t="str">
        <f t="shared" si="18"/>
        <v>NWT</v>
      </c>
      <c r="AH92" s="143" t="str">
        <f t="shared" si="18"/>
        <v>NWT</v>
      </c>
      <c r="AI92" s="143" t="str">
        <f t="shared" si="18"/>
        <v>NWT</v>
      </c>
      <c r="AJ92" s="143" t="str">
        <f t="shared" si="18"/>
        <v>NWT</v>
      </c>
      <c r="AK92" s="143" t="str">
        <f t="shared" si="18"/>
        <v>NWT</v>
      </c>
      <c r="AL92" s="145" t="str">
        <f t="shared" si="18"/>
        <v xml:space="preserve"> </v>
      </c>
    </row>
  </sheetData>
  <customSheetViews>
    <customSheetView guid="{B28241F4-7A9D-42C2-A038-784FE59BAB8A}" scale="80"/>
  </customSheetViews>
  <mergeCells count="40">
    <mergeCell ref="AK37:AK38"/>
    <mergeCell ref="AM37:AM38"/>
    <mergeCell ref="AB39:AB40"/>
    <mergeCell ref="AJ39:AJ40"/>
    <mergeCell ref="AK39:AK40"/>
    <mergeCell ref="AM39:AM40"/>
    <mergeCell ref="AJ37:AJ38"/>
    <mergeCell ref="G39:G40"/>
    <mergeCell ref="O39:O40"/>
    <mergeCell ref="P39:P40"/>
    <mergeCell ref="R39:R40"/>
    <mergeCell ref="AB37:AB38"/>
    <mergeCell ref="G37:G38"/>
    <mergeCell ref="O37:O38"/>
    <mergeCell ref="P37:P38"/>
    <mergeCell ref="R37:R38"/>
    <mergeCell ref="AH3:AI3"/>
    <mergeCell ref="AJ3:AO3"/>
    <mergeCell ref="I3:J3"/>
    <mergeCell ref="K3:L3"/>
    <mergeCell ref="M3:N3"/>
    <mergeCell ref="O3:T3"/>
    <mergeCell ref="AB3:AB4"/>
    <mergeCell ref="AC3:AC4"/>
    <mergeCell ref="AD3:AE3"/>
    <mergeCell ref="AF3:AG3"/>
    <mergeCell ref="W3:W4"/>
    <mergeCell ref="Z3:Z4"/>
    <mergeCell ref="AA3:AA4"/>
    <mergeCell ref="X3:X4"/>
    <mergeCell ref="Y3:Y4"/>
    <mergeCell ref="F3:F4"/>
    <mergeCell ref="E3:E4"/>
    <mergeCell ref="B3:B4"/>
    <mergeCell ref="A3:A4"/>
    <mergeCell ref="V3:V4"/>
    <mergeCell ref="D3:D4"/>
    <mergeCell ref="C3:C4"/>
    <mergeCell ref="H3:H4"/>
    <mergeCell ref="G3:G4"/>
  </mergeCells>
  <conditionalFormatting sqref="AL31 Q31">
    <cfRule type="cellIs" dxfId="32" priority="49" stopIfTrue="1" operator="equal">
      <formula>"BT"</formula>
    </cfRule>
  </conditionalFormatting>
  <conditionalFormatting sqref="AL32:AL43 Q32:Q43">
    <cfRule type="cellIs" dxfId="31" priority="48" operator="equal">
      <formula>"BT"</formula>
    </cfRule>
  </conditionalFormatting>
  <conditionalFormatting sqref="AM32:AM43 R32:R43">
    <cfRule type="cellIs" dxfId="30" priority="47" operator="equal">
      <formula>"FAIL"</formula>
    </cfRule>
  </conditionalFormatting>
  <conditionalFormatting sqref="AD46 AL46:AO46 I46 Q46:T46">
    <cfRule type="cellIs" dxfId="29" priority="45" stopIfTrue="1" operator="equal">
      <formula>"BT"</formula>
    </cfRule>
    <cfRule type="cellIs" dxfId="28" priority="46" stopIfTrue="1" operator="equal">
      <formula>"WT"</formula>
    </cfRule>
  </conditionalFormatting>
  <conditionalFormatting sqref="AO46 AD46 AL46:AM46 T46 I46 Q46:R46">
    <cfRule type="cellIs" dxfId="27" priority="43" stopIfTrue="1" operator="equal">
      <formula>"BT"</formula>
    </cfRule>
    <cfRule type="cellIs" dxfId="26" priority="44" stopIfTrue="1" operator="equal">
      <formula>"NWT"</formula>
    </cfRule>
  </conditionalFormatting>
  <conditionalFormatting sqref="AD60:AL68">
    <cfRule type="expression" dxfId="25" priority="34">
      <formula>AD60&gt;0.04</formula>
    </cfRule>
  </conditionalFormatting>
  <conditionalFormatting sqref="I60:Q68">
    <cfRule type="expression" dxfId="24" priority="35">
      <formula>I60&gt;0.04</formula>
    </cfRule>
  </conditionalFormatting>
  <conditionalFormatting sqref="I72:Q80">
    <cfRule type="expression" dxfId="23" priority="33">
      <formula>I72="NWT"</formula>
    </cfRule>
  </conditionalFormatting>
  <conditionalFormatting sqref="I72:Q80">
    <cfRule type="expression" dxfId="22" priority="31">
      <formula>I72="BT"</formula>
    </cfRule>
    <cfRule type="expression" dxfId="21" priority="32">
      <formula>I72="WT"</formula>
    </cfRule>
  </conditionalFormatting>
  <conditionalFormatting sqref="AD72:AL80">
    <cfRule type="expression" dxfId="20" priority="30">
      <formula>AD72="NWT"</formula>
    </cfRule>
  </conditionalFormatting>
  <conditionalFormatting sqref="AD72:AL80">
    <cfRule type="expression" dxfId="19" priority="28">
      <formula>AD72="BT"</formula>
    </cfRule>
    <cfRule type="expression" dxfId="18" priority="29">
      <formula>AD72="WT"</formula>
    </cfRule>
  </conditionalFormatting>
  <conditionalFormatting sqref="T71:T73">
    <cfRule type="expression" dxfId="17" priority="27">
      <formula>T71="NWT"</formula>
    </cfRule>
  </conditionalFormatting>
  <conditionalFormatting sqref="T71:T73">
    <cfRule type="expression" dxfId="16" priority="25">
      <formula>T71="BT"</formula>
    </cfRule>
    <cfRule type="expression" dxfId="15" priority="26">
      <formula>T71="WT"</formula>
    </cfRule>
  </conditionalFormatting>
  <conditionalFormatting sqref="I84:Q92">
    <cfRule type="expression" dxfId="14" priority="12">
      <formula>I84="NWT"</formula>
    </cfRule>
  </conditionalFormatting>
  <conditionalFormatting sqref="I84:Q92">
    <cfRule type="expression" dxfId="13" priority="10">
      <formula>I84="BT"</formula>
    </cfRule>
    <cfRule type="expression" dxfId="12" priority="11">
      <formula>I84="WT"</formula>
    </cfRule>
  </conditionalFormatting>
  <conditionalFormatting sqref="AD84:AL92">
    <cfRule type="expression" dxfId="11" priority="3">
      <formula>AD84="NWT"</formula>
    </cfRule>
  </conditionalFormatting>
  <conditionalFormatting sqref="AD84:AL92">
    <cfRule type="expression" dxfId="10" priority="1">
      <formula>AD84="BT"</formula>
    </cfRule>
    <cfRule type="expression" dxfId="9" priority="2">
      <formula>AD84="WT"</formula>
    </cfRule>
  </conditionalFormatting>
  <conditionalFormatting sqref="T85">
    <cfRule type="expression" dxfId="8" priority="15">
      <formula>T85="NWT"</formula>
    </cfRule>
  </conditionalFormatting>
  <conditionalFormatting sqref="T85">
    <cfRule type="expression" dxfId="7" priority="13">
      <formula>T85="BT"</formula>
    </cfRule>
    <cfRule type="expression" dxfId="6" priority="14">
      <formula>T85="WT"</formula>
    </cfRule>
  </conditionalFormatting>
  <conditionalFormatting sqref="AD85:AL92 AE84:AL84">
    <cfRule type="expression" dxfId="5" priority="9">
      <formula>AD84="NWT"</formula>
    </cfRule>
  </conditionalFormatting>
  <conditionalFormatting sqref="AD85:AL92 AE84:AL84">
    <cfRule type="expression" dxfId="4" priority="7">
      <formula>AD84="BT"</formula>
    </cfRule>
    <cfRule type="expression" dxfId="3" priority="8">
      <formula>AD84="WT"</formula>
    </cfRule>
  </conditionalFormatting>
  <conditionalFormatting sqref="AD85:AL92 AE84:AL84">
    <cfRule type="expression" dxfId="2" priority="6">
      <formula>AD84="NWT"</formula>
    </cfRule>
  </conditionalFormatting>
  <conditionalFormatting sqref="AD85:AL92 AE84:AL84">
    <cfRule type="expression" dxfId="1" priority="4">
      <formula>AD84="BT"</formula>
    </cfRule>
    <cfRule type="expression" dxfId="0" priority="5">
      <formula>AD84="WT"</formula>
    </cfRule>
  </conditionalFormatting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s1</vt:lpstr>
      <vt:lpstr>s3</vt:lpstr>
      <vt:lpstr>s6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Sharpley</dc:creator>
  <cp:lastModifiedBy>Markus Schnell</cp:lastModifiedBy>
  <cp:lastPrinted>2014-08-21T02:08:36Z</cp:lastPrinted>
  <dcterms:created xsi:type="dcterms:W3CDTF">2014-08-18T11:50:33Z</dcterms:created>
  <dcterms:modified xsi:type="dcterms:W3CDTF">2015-10-20T19:14:36Z</dcterms:modified>
</cp:coreProperties>
</file>